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D88" i="23"/>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<sst xmlns="http://schemas.openxmlformats.org/spreadsheetml/2006/main" count="1078" uniqueCount="589">
  <si>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</si>
  <si>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</si>
  <si>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</si>
  <si>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</si>
  <si>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</si>
  <si>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</si>
  <si>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</si>
  <si>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</si>
  <si>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</si>
  <si>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</si>
  <si>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</si>
  <si>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</si>
  <si>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</si>
  <si>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</si>
  <si>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</si>
  <si>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</si>
  <si>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</si>
  <si>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</si>
  <si>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</si>
  <si>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</si>
  <si>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</si>
  <si>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</si>
  <si>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</si>
  <si>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</si>
  <si>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</si>
  <si>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</si>
  <si>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</si>
  <si>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</si>
  <si>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</si>
  <si>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</si>
  <si>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</si>
  <si>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</si>
  <si>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</si>
  <si>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</si>
  <si>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</si>
  <si>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</si>
  <si>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</si>
  <si>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</si>
  <si>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</si>
  <si>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</si>
  <si>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</si>
  <si>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</si>
  <si>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</si>
  <si>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</si>
  <si>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</si>
  <si>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</si>
  <si>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</si>
  <si>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</si>
  <si>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</si>
  <si>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</si>
  <si>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</si>
  <si>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</si>
  <si>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</si>
  <si>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</si>
  <si>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</si>
  <si>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</si>
  <si>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</si>
  <si>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</si>
  <si>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</si>
  <si>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</si>
  <si>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</si>
  <si>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</si>
  <si>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</si>
  <si>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</si>
  <si>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</si>
  <si>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</si>
  <si>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</si>
  <si>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</si>
  <si>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</si>
  <si>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</si>
  <si>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</si>
  <si>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</si>
  <si>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</si>
  <si>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</si>
  <si>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</si>
  <si>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</si>
  <si>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</si>
  <si>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</si>
  <si>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</si>
  <si>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</si>
  <si>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</si>
  <si>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</si>
  <si>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</si>
  <si>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</si>
  <si>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</si>
  <si>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</si>
  <si>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</si>
  <si>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</si>
  <si>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</si>
  <si>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</si>
  <si>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</si>
  <si>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</si>
  <si>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</si>
  <si>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</si>
  <si>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</si>
  <si>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</si>
  <si>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</si>
  <si>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</si>
  <si>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</si>
  <si>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</si>
  <si>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</si>
  <si>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</si>
  <si>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</si>
  <si>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</si>
  <si>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</si>
  <si>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</si>
  <si>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</si>
  <si>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</si>
  <si>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</si>
  <si>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</si>
  <si>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</si>
  <si>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</si>
  <si>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</si>
  <si>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</si>
  <si>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</si>
  <si>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</si>
  <si>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</si>
  <si>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</si>
  <si>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</si>
  <si>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</si>
  <si>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</si>
  <si>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</si>
  <si>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</si>
  <si>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</si>
  <si>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</si>
  <si>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</si>
  <si>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</si>
  <si>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</si>
  <si>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</si>
  <si>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</si>
  <si>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</si>
  <si>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</si>
  <si>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</si>
  <si>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</si>
  <si>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</si>
  <si>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</si>
  <si>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</si>
  <si>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</si>
  <si>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</si>
  <si>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</si>
  <si>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</si>
  <si>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</si>
  <si>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</si>
  <si>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</si>
  <si>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</si>
  <si>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</si>
  <si>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</si>
  <si>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</si>
  <si>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</si>
  <si>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</si>
  <si>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</si>
  <si>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</si>
  <si>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</si>
  <si>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</si>
  <si>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</si>
  <si>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</si>
  <si>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</si>
  <si>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</si>
  <si>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</si>
  <si>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</si>
  <si>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</si>
  <si>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</si>
  <si>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</si>
  <si>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</si>
  <si>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</si>
  <si>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</si>
  <si>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</si>
  <si>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</si>
  <si>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</si>
  <si>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</si>
  <si>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</si>
  <si>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</si>
  <si>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</si>
  <si>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</si>
  <si>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</si>
  <si>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</si>
  <si>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</si>
  <si>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</si>
  <si>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</si>
  <si>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</si>
  <si>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</si>
  <si>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</si>
  <si>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</si>
  <si>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</si>
  <si>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</si>
  <si>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</si>
  <si>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</si>
  <si>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</si>
  <si>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</si>
  <si>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</si>
  <si>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</si>
  <si>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</si>
  <si>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</si>
  <si>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</si>
  <si>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</si>
  <si>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</si>
  <si>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</si>
  <si>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</si>
  <si>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</si>
  <si>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</si>
  <si>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</si>
  <si>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</si>
  <si>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</si>
  <si>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</si>
  <si>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</si>
  <si>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</si>
  <si>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</si>
  <si>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</si>
  <si>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</si>
  <si>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</si>
  <si>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</si>
  <si>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</si>
  <si>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</si>
  <si>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</si>
  <si>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</si>
  <si>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</si>
  <si>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</si>
  <si>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</si>
  <si>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</si>
  <si>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</si>
  <si>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</si>
  <si>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</si>
  <si>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</si>
  <si>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</si>
  <si>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</si>
  <si>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</si>
  <si>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</si>
  <si>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</si>
  <si>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</si>
  <si>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</si>
  <si>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</si>
  <si>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</si>
  <si>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</si>
  <si>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</si>
  <si>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</si>
  <si>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</si>
  <si>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</si>
  <si>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</si>
  <si>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</si>
  <si>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</si>
  <si>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</si>
  <si>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</si>
  <si>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</si>
  <si>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</si>
  <si>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</si>
  <si>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</si>
  <si>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</si>
  <si>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</si>
  <si>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</si>
  <si>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</si>
  <si>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</si>
  <si>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</si>
  <si>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</si>
  <si>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</si>
  <si>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</si>
  <si>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</si>
  <si>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</si>
  <si>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</si>
  <si>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</si>
  <si>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</si>
  <si>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</si>
  <si>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</si>
  <si>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</si>
  <si>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</si>
  <si>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</si>
  <si>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</si>
  <si>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</si>
  <si>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</si>
  <si>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</si>
  <si>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</si>
  <si>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</si>
  <si>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</si>
  <si>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</si>
  <si>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</si>
  <si>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</si>
  <si>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</si>
  <si>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</si>
  <si>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</si>
  <si>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</si>
  <si>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</si>
  <si>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</si>
  <si>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</si>
  <si>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</si>
  <si>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</si>
  <si>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</si>
  <si>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</si>
  <si>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</si>
  <si>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</si>
  <si>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</si>
  <si>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</si>
  <si>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</si>
  <si>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</si>
  <si>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</si>
  <si>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</si>
  <si>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</si>
  <si>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</si>
  <si>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</si>
  <si>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</si>
  <si>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</si>
  <si>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</si>
  <si>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</si>
  <si>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</si>
  <si>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</si>
  <si>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</si>
  <si>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</si>
  <si>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</si>
  <si>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</si>
  <si>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</si>
  <si>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</si>
  <si>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</si>
  <si>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</si>
  <si>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</si>
  <si>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</si>
  <si>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</si>
  <si>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</si>
  <si>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</si>
  <si>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</si>
  <si>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</si>
  <si>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</si>
  <si>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</si>
  <si>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</si>
  <si>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</si>
  <si>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</si>
  <si>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</si>
  <si>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</si>
  <si>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</si>
  <si>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</si>
  <si>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</si>
  <si>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</si>
  <si>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</si>
  <si>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</si>
  <si>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</si>
  <si>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</si>
  <si>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</si>
  <si>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</si>
  <si>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</si>
  <si>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</si>
  <si>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</si>
  <si>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</si>
  <si>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</si>
  <si>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</si>
  <si>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</si>
  <si>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</si>
  <si>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</si>
  <si>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</si>
  <si>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</si>
  <si>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</si>
  <si>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</si>
  <si>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</si>
  <si>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</si>
  <si>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</si>
  <si>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</si>
  <si>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</si>
  <si>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</si>
  <si>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</si>
  <si>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</si>
  <si>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</si>
  <si>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</si>
  <si>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</si>
  <si>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</si>
  <si>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</si>
  <si>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</si>
  <si>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</si>
  <si>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</si>
  <si>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</si>
  <si>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</si>
  <si>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</si>
  <si>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</si>
  <si>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</si>
  <si>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</si>
  <si>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</si>
  <si>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</si>
  <si>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</si>
  <si>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</si>
  <si>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</si>
  <si>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</si>
  <si>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</si>
  <si>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</si>
  <si>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</si>
  <si>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</si>
  <si>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</si>
  <si>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</si>
  <si>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</si>
  <si>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</si>
  <si>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</si>
  <si>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</si>
  <si>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</si>
  <si>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</si>
  <si>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</si>
  <si>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</si>
  <si>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</si>
  <si>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</si>
  <si>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</si>
  <si>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</si>
  <si>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</si>
  <si>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</si>
  <si>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</si>
  <si>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</si>
  <si>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</si>
  <si>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</si>
  <si>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</si>
  <si>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</si>
  <si>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</si>
  <si>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</si>
  <si>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</si>
  <si>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</si>
  <si>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</si>
  <si>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</si>
  <si>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</si>
  <si>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</si>
  <si>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</si>
  <si>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</si>
  <si>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</si>
  <si>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</si>
  <si>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</si>
  <si>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</si>
  <si>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</si>
  <si>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</si>
  <si>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</si>
  <si>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</si>
  <si>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</si>
  <si>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</si>
  <si>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</si>
  <si>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</si>
  <si>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</si>
  <si>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</si>
  <si>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</si>
  <si>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</si>
  <si>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</si>
  <si>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</si>
  <si>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</si>
  <si>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</si>
  <si>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</si>
  <si>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</si>
  <si>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</si>
  <si>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</si>
  <si>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</si>
  <si>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</si>
  <si>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</si>
  <si>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</si>
  <si>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</si>
  <si>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</si>
  <si>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</si>
  <si>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</si>
  <si>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</si>
  <si>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</si>
  <si>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</si>
  <si>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</si>
  <si>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</si>
  <si>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</si>
  <si>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</si>
  <si>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</si>
  <si>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</si>
  <si>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</si>
  <si>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</si>
  <si>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</si>
  <si>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</si>
  <si>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</si>
  <si>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</si>
  <si>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</si>
  <si>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</si>
  <si>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</si>
  <si>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</si>
  <si>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</si>
  <si>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</si>
  <si>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</si>
  <si>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</si>
  <si>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</si>
  <si>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</si>
  <si>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</si>
  <si>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</si>
  <si>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</si>
  <si>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</si>
  <si>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</si>
  <si>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</si>
  <si>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</si>
  <si>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</si>
  <si>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</si>
  <si>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</si>
  <si>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</si>
  <si>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</si>
  <si>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</si>
  <si>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</si>
  <si>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</si>
  <si>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</si>
  <si>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</si>
  <si>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</si>
  <si>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</si>
  <si>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</si>
  <si>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</si>
  <si>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</si>
  <si>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</si>
  <si>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</si>
  <si>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</si>
  <si>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</si>
  <si>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</si>
  <si>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</si>
  <si>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</si>
  <si>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</si>
  <si>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</si>
  <si>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</si>
  <si>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</si>
  <si>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</si>
  <si>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</si>
  <si>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</si>
  <si>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</si>
  <si>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</si>
  <si>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</si>
  <si>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</si>
  <si>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</si>
  <si>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</si>
  <si>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</si>
  <si>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</si>
  <si>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</si>
  <si>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</si>
  <si>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</si>
  <si>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</si>
  <si>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</si>
  <si>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</si>
  <si>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</si>
  <si>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</si>
  <si>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</si>
  <si>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</si>
  <si>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</si>
  <si>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</si>
  <si>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</si>
  <si>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</si>
  <si>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</si>
  <si>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</si>
  <si>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</si>
  <si>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</si>
  <si>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</si>
  <si>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</si>
  <si>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</si>
  <si>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</si>
  <si>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</si>
  <si>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</si>
  <si>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</si>
  <si>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</si>
  <si>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</si>
  <si>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</si>
  <si>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</si>
  <si>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</si>
  <si>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</si>
  <si>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</si>
  <si>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</si>
  <si>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</si>
  <si>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</si>
  <si>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</si>
  <si>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</si>
  <si>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</si>
  <si>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</si>
  <si>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</si>
  <si>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</si>
  <si>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</si>
  <si>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</si>
  <si>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</si>
  <si>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</si>
  <si>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</si>
  <si>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</si>
  <si>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</si>
  <si>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</si>
  <si>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</si>
  <si>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</si>
  <si>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</si>
  <si>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</si>
  <si>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</si>
  <si>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</si>
  <si>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</si>
  <si>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</si>
  <si>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</si>
  <si>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</si>
  <si>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</si>
  <si>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</si>
  <si>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</si>
  <si>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</si>
  <si>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</si>
  <si>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</si>
  <si>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</si>
  <si>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</si>
  <si>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</si>
  <si>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</si>
  <si>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</si>
  <si>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</si>
  <si>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</si>
  <si>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</si>
  <si>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</si>
  <si>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</si>
  <si>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1.1.4.236</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</si>
</sst>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6472"/>
        <c:axId val="718199024"/>
      </c:lineChart>
      <c:catAx>
        <c:axId val="71820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9024"/>
        <c:crosses val="autoZero"/>
        <c:auto val="1"/>
        <c:lblAlgn val="ctr"/>
        <c:lblOffset val="100"/>
        <c:noMultiLvlLbl val="0"/>
      </c:catAx>
      <c:valAx>
        <c:axId val="71819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8202552"/>
        <c:axId val="718203336"/>
      </c:lineChart>
      <c:catAx>
        <c:axId val="71820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3336"/>
        <c:crosses val="autoZero"/>
        <c:auto val="1"/>
        <c:lblAlgn val="ctr"/>
        <c:lblOffset val="100"/>
        <c:noMultiLvlLbl val="0"/>
      </c:catAx>
      <c:valAx>
        <c:axId val="71820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8206080"/>
        <c:axId val="718208040"/>
      </c:lineChart>
      <c:catAx>
        <c:axId val="71820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8040"/>
        <c:crosses val="autoZero"/>
        <c:auto val="1"/>
        <c:lblAlgn val="ctr"/>
        <c:lblOffset val="100"/>
        <c:noMultiLvlLbl val="0"/>
      </c:catAx>
      <c:valAx>
        <c:axId val="71820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3528"/>
        <c:axId val="718210392"/>
      </c:lineChart>
      <c:catAx>
        <c:axId val="7182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0392"/>
        <c:crosses val="autoZero"/>
        <c:auto val="1"/>
        <c:lblAlgn val="ctr"/>
        <c:lblOffset val="100"/>
        <c:noMultiLvlLbl val="0"/>
      </c:catAx>
      <c:valAx>
        <c:axId val="71821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5880"/>
        <c:axId val="718213920"/>
      </c:lineChart>
      <c:catAx>
        <c:axId val="71821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3920"/>
        <c:crosses val="autoZero"/>
        <c:auto val="1"/>
        <c:lblAlgn val="ctr"/>
        <c:lblOffset val="100"/>
        <c:noMultiLvlLbl val="0"/>
      </c:catAx>
      <c:valAx>
        <c:axId val="7182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5096"/>
        <c:axId val="718209608"/>
      </c:lineChart>
      <c:catAx>
        <c:axId val="71821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9608"/>
        <c:crosses val="autoZero"/>
        <c:auto val="1"/>
        <c:lblAlgn val="ctr"/>
        <c:lblOffset val="100"/>
        <c:noMultiLvlLbl val="0"/>
      </c:catAx>
      <c:valAx>
        <c:axId val="71820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5488"/>
        <c:axId val="718216272"/>
      </c:lineChart>
      <c:catAx>
        <c:axId val="7182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6272"/>
        <c:crosses val="autoZero"/>
        <c:auto val="1"/>
        <c:lblAlgn val="ctr"/>
        <c:lblOffset val="100"/>
        <c:noMultiLvlLbl val="0"/>
      </c:catAx>
      <c:valAx>
        <c:axId val="71821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6664"/>
        <c:axId val="718212744"/>
      </c:lineChart>
      <c:catAx>
        <c:axId val="7182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2744"/>
        <c:crosses val="autoZero"/>
        <c:auto val="1"/>
        <c:lblAlgn val="ctr"/>
        <c:lblOffset val="100"/>
        <c:noMultiLvlLbl val="0"/>
      </c:catAx>
      <c:valAx>
        <c:axId val="71821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0784"/>
        <c:axId val="718211568"/>
      </c:lineChart>
      <c:catAx>
        <c:axId val="71821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1568"/>
        <c:crosses val="autoZero"/>
        <c:auto val="1"/>
        <c:lblAlgn val="ctr"/>
        <c:lblOffset val="100"/>
        <c:noMultiLvlLbl val="0"/>
      </c:catAx>
      <c:valAx>
        <c:axId val="7182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6480"/>
        <c:axId val="718191576"/>
      </c:lineChart>
      <c:catAx>
        <c:axId val="71818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1576"/>
        <c:crosses val="autoZero"/>
        <c:auto val="1"/>
        <c:lblAlgn val="ctr"/>
        <c:lblOffset val="100"/>
        <c:noMultiLvlLbl val="0"/>
      </c:catAx>
      <c:valAx>
        <c:axId val="71819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5304"/>
        <c:axId val="718185696"/>
      </c:lineChart>
      <c:catAx>
        <c:axId val="71818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5696"/>
        <c:crosses val="autoZero"/>
        <c:auto val="1"/>
        <c:lblAlgn val="ctr"/>
        <c:lblOffset val="100"/>
        <c:noMultiLvlLbl val="0"/>
      </c:catAx>
      <c:valAx>
        <c:axId val="71818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4912"/>
        <c:axId val="718188440"/>
      </c:lineChart>
      <c:catAx>
        <c:axId val="71818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8440"/>
        <c:crosses val="autoZero"/>
        <c:auto val="1"/>
        <c:lblAlgn val="ctr"/>
        <c:lblOffset val="100"/>
        <c:noMultiLvlLbl val="0"/>
      </c:catAx>
      <c:valAx>
        <c:axId val="71818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3536"/>
        <c:axId val="718192360"/>
      </c:lineChart>
      <c:catAx>
        <c:axId val="71819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360"/>
        <c:crosses val="autoZero"/>
        <c:auto val="1"/>
        <c:lblAlgn val="ctr"/>
        <c:lblOffset val="100"/>
        <c:noMultiLvlLbl val="0"/>
      </c:catAx>
      <c:valAx>
        <c:axId val="71819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7264"/>
        <c:axId val="718186872"/>
      </c:lineChart>
      <c:catAx>
        <c:axId val="71818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6872"/>
        <c:crosses val="autoZero"/>
        <c:auto val="1"/>
        <c:lblAlgn val="ctr"/>
        <c:lblOffset val="100"/>
        <c:noMultiLvlLbl val="0"/>
      </c:catAx>
      <c:valAx>
        <c:axId val="71818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5104"/>
        <c:axId val="718195888"/>
      </c:lineChart>
      <c:catAx>
        <c:axId val="71819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888"/>
        <c:crosses val="autoZero"/>
        <c:auto val="1"/>
        <c:lblAlgn val="ctr"/>
        <c:lblOffset val="100"/>
        <c:noMultiLvlLbl val="0"/>
      </c:catAx>
      <c:valAx>
        <c:axId val="71819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0400"/>
        <c:axId val="718187656"/>
      </c:lineChart>
      <c:catAx>
        <c:axId val="71819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7656"/>
        <c:crosses val="autoZero"/>
        <c:auto val="1"/>
        <c:lblAlgn val="ctr"/>
        <c:lblOffset val="100"/>
        <c:noMultiLvlLbl val="0"/>
      </c:catAx>
      <c:valAx>
        <c:axId val="71818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184"/>
        <c:axId val="718195496"/>
      </c:lineChart>
      <c:catAx>
        <c:axId val="71819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496"/>
        <c:crosses val="autoZero"/>
        <c:auto val="1"/>
        <c:lblAlgn val="ctr"/>
        <c:lblOffset val="100"/>
        <c:noMultiLvlLbl val="0"/>
      </c:catAx>
      <c:valAx>
        <c:axId val="71819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8048"/>
        <c:axId val="718189224"/>
      </c:lineChart>
      <c:catAx>
        <c:axId val="71818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9224"/>
        <c:crosses val="autoZero"/>
        <c:auto val="1"/>
        <c:lblAlgn val="ctr"/>
        <c:lblOffset val="100"/>
        <c:noMultiLvlLbl val="0"/>
      </c:catAx>
      <c:valAx>
        <c:axId val="71818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4320"/>
        <c:axId val="718194712"/>
      </c:lineChart>
      <c:catAx>
        <c:axId val="71819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4712"/>
        <c:crosses val="autoZero"/>
        <c:auto val="1"/>
        <c:lblAlgn val="ctr"/>
        <c:lblOffset val="100"/>
        <c:noMultiLvlLbl val="0"/>
      </c:catAx>
      <c:valAx>
        <c:axId val="71819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4520"/>
        <c:axId val="476833464"/>
      </c:lineChart>
      <c:catAx>
        <c:axId val="71818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3464"/>
        <c:crosses val="autoZero"/>
        <c:auto val="1"/>
        <c:lblAlgn val="ctr"/>
        <c:lblOffset val="100"/>
        <c:noMultiLvlLbl val="0"/>
      </c:catAx>
      <c:valAx>
        <c:axId val="47683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6992"/>
        <c:axId val="476835424"/>
      </c:lineChart>
      <c:catAx>
        <c:axId val="47683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424"/>
        <c:crosses val="autoZero"/>
        <c:auto val="1"/>
        <c:lblAlgn val="ctr"/>
        <c:lblOffset val="100"/>
        <c:noMultiLvlLbl val="0"/>
      </c:catAx>
      <c:valAx>
        <c:axId val="47683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9344"/>
        <c:axId val="476836208"/>
      </c:lineChart>
      <c:catAx>
        <c:axId val="47683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6208"/>
        <c:crosses val="autoZero"/>
        <c:auto val="1"/>
        <c:lblAlgn val="ctr"/>
        <c:lblOffset val="100"/>
        <c:noMultiLvlLbl val="0"/>
      </c:catAx>
      <c:valAx>
        <c:axId val="47683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8168"/>
        <c:axId val="476838560"/>
      </c:lineChart>
      <c:catAx>
        <c:axId val="47683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8560"/>
        <c:crosses val="autoZero"/>
        <c:auto val="1"/>
        <c:lblAlgn val="ctr"/>
        <c:lblOffset val="100"/>
        <c:noMultiLvlLbl val="0"/>
      </c:catAx>
      <c:valAx>
        <c:axId val="47683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480"/>
        <c:axId val="713679520"/>
      </c:lineChart>
      <c:catAx>
        <c:axId val="71368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520"/>
        <c:crosses val="autoZero"/>
        <c:auto val="1"/>
        <c:lblAlgn val="ctr"/>
        <c:lblOffset val="100"/>
        <c:noMultiLvlLbl val="0"/>
      </c:catAx>
      <c:valAx>
        <c:axId val="71367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088"/>
        <c:axId val="713678736"/>
      </c:lineChart>
      <c:catAx>
        <c:axId val="71368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8736"/>
        <c:crosses val="autoZero"/>
        <c:auto val="1"/>
        <c:lblAlgn val="ctr"/>
        <c:lblOffset val="100"/>
        <c:noMultiLvlLbl val="0"/>
      </c:catAx>
      <c:valAx>
        <c:axId val="71367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536"/>
        <c:axId val="852042144"/>
      </c:lineChart>
      <c:catAx>
        <c:axId val="8520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144"/>
        <c:crosses val="autoZero"/>
        <c:auto val="1"/>
        <c:lblAlgn val="ctr"/>
        <c:lblOffset val="100"/>
        <c:noMultiLvlLbl val="0"/>
      </c:catAx>
      <c:valAx>
        <c:axId val="8520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184"/>
        <c:axId val="852040968"/>
      </c:lineChart>
      <c:catAx>
        <c:axId val="8520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0968"/>
        <c:crosses val="autoZero"/>
        <c:auto val="1"/>
        <c:lblAlgn val="ctr"/>
        <c:lblOffset val="100"/>
        <c:noMultiLvlLbl val="0"/>
      </c:catAx>
      <c:valAx>
        <c:axId val="8520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6744"/>
        <c:axId val="324155176"/>
      </c:lineChart>
      <c:catAx>
        <c:axId val="32415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5176"/>
        <c:crosses val="autoZero"/>
        <c:auto val="1"/>
        <c:lblAlgn val="ctr"/>
        <c:lblOffset val="100"/>
        <c:noMultiLvlLbl val="0"/>
      </c:catAx>
      <c:valAx>
        <c:axId val="32415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330888"/>
        <c:axId val="479362280"/>
      </c:lineChart>
      <c:catAx>
        <c:axId val="48133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362280"/>
        <c:crosses val="autoZero"/>
        <c:auto val="1"/>
        <c:lblAlgn val="ctr"/>
        <c:lblOffset val="100"/>
        <c:noMultiLvlLbl val="0"/>
      </c:catAx>
      <c:valAx>
        <c:axId val="479362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33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2856336"/>
        <c:axId val="42850848"/>
      </c:lineChart>
      <c:catAx>
        <c:axId val="4285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850848"/>
        <c:crosses val="autoZero"/>
        <c:auto val="1"/>
        <c:lblAlgn val="ctr"/>
        <c:lblOffset val="100"/>
        <c:noMultiLvlLbl val="0"/>
      </c:catAx>
      <c:valAx>
        <c:axId val="4285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85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2849672"/>
        <c:axId val="42850064"/>
      </c:lineChart>
      <c:catAx>
        <c:axId val="4284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850064"/>
        <c:crosses val="autoZero"/>
        <c:auto val="1"/>
        <c:lblAlgn val="ctr"/>
        <c:lblOffset val="100"/>
        <c:noMultiLvlLbl val="0"/>
      </c:catAx>
      <c:valAx>
        <c:axId val="4285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84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2853984"/>
        <c:axId val="42850456"/>
      </c:lineChart>
      <c:catAx>
        <c:axId val="4285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850456"/>
        <c:crosses val="autoZero"/>
        <c:auto val="1"/>
        <c:lblAlgn val="ctr"/>
        <c:lblOffset val="100"/>
        <c:noMultiLvlLbl val="0"/>
      </c:catAx>
      <c:valAx>
        <c:axId val="4285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85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2851240"/>
        <c:axId val="42855552"/>
      </c:lineChart>
      <c:catAx>
        <c:axId val="4285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855552"/>
        <c:crosses val="autoZero"/>
        <c:auto val="1"/>
        <c:lblAlgn val="ctr"/>
        <c:lblOffset val="100"/>
        <c:noMultiLvlLbl val="0"/>
      </c:catAx>
      <c:valAx>
        <c:axId val="4285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85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2851632"/>
        <c:axId val="42852416"/>
      </c:lineChart>
      <c:catAx>
        <c:axId val="4285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852416"/>
        <c:crosses val="autoZero"/>
        <c:auto val="1"/>
        <c:lblAlgn val="ctr"/>
        <c:lblOffset val="100"/>
        <c:noMultiLvlLbl val="0"/>
      </c:catAx>
      <c:valAx>
        <c:axId val="4285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85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2854376"/>
        <c:axId val="42849280"/>
      </c:lineChart>
      <c:catAx>
        <c:axId val="4285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849280"/>
        <c:crosses val="autoZero"/>
        <c:auto val="1"/>
        <c:lblAlgn val="ctr"/>
        <c:lblOffset val="100"/>
        <c:noMultiLvlLbl val="0"/>
      </c:catAx>
      <c:valAx>
        <c:axId val="4284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85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2853200"/>
        <c:axId val="42853592"/>
      </c:lineChart>
      <c:catAx>
        <c:axId val="42853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853592"/>
        <c:crosses val="autoZero"/>
        <c:auto val="1"/>
        <c:lblAlgn val="ctr"/>
        <c:lblOffset val="100"/>
        <c:noMultiLvlLbl val="0"/>
      </c:catAx>
      <c:valAx>
        <c:axId val="4285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853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30616"/>
        <c:axId val="747535320"/>
      </c:lineChart>
      <c:catAx>
        <c:axId val="74753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35320"/>
        <c:crosses val="autoZero"/>
        <c:auto val="1"/>
        <c:lblAlgn val="ctr"/>
        <c:lblOffset val="100"/>
        <c:noMultiLvlLbl val="0"/>
      </c:catAx>
      <c:valAx>
        <c:axId val="74753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3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33752"/>
        <c:axId val="747528264"/>
      </c:lineChart>
      <c:catAx>
        <c:axId val="74753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28264"/>
        <c:crosses val="autoZero"/>
        <c:auto val="1"/>
        <c:lblAlgn val="ctr"/>
        <c:lblOffset val="100"/>
        <c:noMultiLvlLbl val="0"/>
      </c:catAx>
      <c:valAx>
        <c:axId val="74752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3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34536"/>
        <c:axId val="747534928"/>
      </c:lineChart>
      <c:catAx>
        <c:axId val="74753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34928"/>
        <c:crosses val="autoZero"/>
        <c:auto val="1"/>
        <c:lblAlgn val="ctr"/>
        <c:lblOffset val="100"/>
        <c:noMultiLvlLbl val="0"/>
      </c:catAx>
      <c:valAx>
        <c:axId val="74753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3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36104"/>
        <c:axId val="747537672"/>
      </c:lineChart>
      <c:catAx>
        <c:axId val="74753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37672"/>
        <c:crosses val="autoZero"/>
        <c:auto val="1"/>
        <c:lblAlgn val="ctr"/>
        <c:lblOffset val="100"/>
        <c:noMultiLvlLbl val="0"/>
      </c:catAx>
      <c:valAx>
        <c:axId val="74753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3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36888"/>
        <c:axId val="747539240"/>
      </c:lineChart>
      <c:catAx>
        <c:axId val="74753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39240"/>
        <c:crosses val="autoZero"/>
        <c:auto val="1"/>
        <c:lblAlgn val="ctr"/>
        <c:lblOffset val="100"/>
        <c:noMultiLvlLbl val="0"/>
      </c:catAx>
      <c:valAx>
        <c:axId val="74753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3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28656"/>
        <c:axId val="747531400"/>
      </c:lineChart>
      <c:catAx>
        <c:axId val="74752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31400"/>
        <c:crosses val="autoZero"/>
        <c:auto val="1"/>
        <c:lblAlgn val="ctr"/>
        <c:lblOffset val="100"/>
        <c:noMultiLvlLbl val="0"/>
      </c:catAx>
      <c:valAx>
        <c:axId val="74753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2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31792"/>
        <c:axId val="747538064"/>
      </c:lineChart>
      <c:catAx>
        <c:axId val="74753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38064"/>
        <c:crosses val="autoZero"/>
        <c:auto val="1"/>
        <c:lblAlgn val="ctr"/>
        <c:lblOffset val="100"/>
        <c:noMultiLvlLbl val="0"/>
      </c:catAx>
      <c:valAx>
        <c:axId val="74753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3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32184"/>
        <c:axId val="747533360"/>
      </c:lineChart>
      <c:catAx>
        <c:axId val="74753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33360"/>
        <c:crosses val="autoZero"/>
        <c:auto val="1"/>
        <c:lblAlgn val="ctr"/>
        <c:lblOffset val="100"/>
        <c:noMultiLvlLbl val="0"/>
      </c:catAx>
      <c:valAx>
        <c:axId val="74753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3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36496"/>
        <c:axId val="747538848"/>
      </c:lineChart>
      <c:catAx>
        <c:axId val="74753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38848"/>
        <c:crosses val="autoZero"/>
        <c:auto val="1"/>
        <c:lblAlgn val="ctr"/>
        <c:lblOffset val="100"/>
        <c:noMultiLvlLbl val="0"/>
      </c:catAx>
      <c:valAx>
        <c:axId val="74753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3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40024"/>
        <c:axId val="747529048"/>
      </c:lineChart>
      <c:catAx>
        <c:axId val="74754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29048"/>
        <c:crosses val="autoZero"/>
        <c:auto val="1"/>
        <c:lblAlgn val="ctr"/>
        <c:lblOffset val="100"/>
        <c:noMultiLvlLbl val="0"/>
      </c:catAx>
      <c:valAx>
        <c:axId val="74752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4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29832"/>
        <c:axId val="747542768"/>
      </c:lineChart>
      <c:catAx>
        <c:axId val="74752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42768"/>
        <c:crosses val="autoZero"/>
        <c:auto val="1"/>
        <c:lblAlgn val="ctr"/>
        <c:lblOffset val="100"/>
        <c:noMultiLvlLbl val="0"/>
      </c:catAx>
      <c:valAx>
        <c:axId val="74754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2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43944"/>
        <c:axId val="747540808"/>
      </c:lineChart>
      <c:catAx>
        <c:axId val="74754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40808"/>
        <c:crosses val="autoZero"/>
        <c:auto val="1"/>
        <c:lblAlgn val="ctr"/>
        <c:lblOffset val="100"/>
        <c:noMultiLvlLbl val="0"/>
      </c:catAx>
      <c:valAx>
        <c:axId val="74754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4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41592"/>
        <c:axId val="747541984"/>
      </c:lineChart>
      <c:catAx>
        <c:axId val="74754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541984"/>
        <c:crosses val="autoZero"/>
        <c:auto val="1"/>
        <c:lblAlgn val="ctr"/>
        <c:lblOffset val="100"/>
        <c:noMultiLvlLbl val="0"/>
      </c:catAx>
      <c:valAx>
        <c:axId val="74754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4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543160"/>
        <c:axId val="621867856"/>
      </c:lineChart>
      <c:catAx>
        <c:axId val="74754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67856"/>
        <c:crosses val="autoZero"/>
        <c:auto val="1"/>
        <c:lblAlgn val="ctr"/>
        <c:lblOffset val="100"/>
        <c:noMultiLvlLbl val="0"/>
      </c:catAx>
      <c:valAx>
        <c:axId val="62186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54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5696"/>
        <c:axId val="621869032"/>
      </c:lineChart>
      <c:catAx>
        <c:axId val="62187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69032"/>
        <c:crosses val="autoZero"/>
        <c:auto val="1"/>
        <c:lblAlgn val="ctr"/>
        <c:lblOffset val="100"/>
        <c:noMultiLvlLbl val="0"/>
      </c:catAx>
      <c:valAx>
        <c:axId val="62186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3344"/>
        <c:axId val="621870600"/>
      </c:lineChart>
      <c:catAx>
        <c:axId val="62187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0600"/>
        <c:crosses val="autoZero"/>
        <c:auto val="1"/>
        <c:lblAlgn val="ctr"/>
        <c:lblOffset val="100"/>
        <c:noMultiLvlLbl val="0"/>
      </c:catAx>
      <c:valAx>
        <c:axId val="62187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7264"/>
        <c:axId val="621867464"/>
      </c:lineChart>
      <c:catAx>
        <c:axId val="62187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67464"/>
        <c:crosses val="autoZero"/>
        <c:auto val="1"/>
        <c:lblAlgn val="ctr"/>
        <c:lblOffset val="100"/>
        <c:noMultiLvlLbl val="0"/>
      </c:catAx>
      <c:valAx>
        <c:axId val="62186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0992"/>
        <c:axId val="621874128"/>
      </c:lineChart>
      <c:catAx>
        <c:axId val="62187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4128"/>
        <c:crosses val="autoZero"/>
        <c:auto val="1"/>
        <c:lblAlgn val="ctr"/>
        <c:lblOffset val="100"/>
        <c:noMultiLvlLbl val="0"/>
      </c:catAx>
      <c:valAx>
        <c:axId val="62187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6872"/>
        <c:axId val="621874520"/>
      </c:lineChart>
      <c:catAx>
        <c:axId val="62187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4520"/>
        <c:crosses val="autoZero"/>
        <c:auto val="1"/>
        <c:lblAlgn val="ctr"/>
        <c:lblOffset val="100"/>
        <c:noMultiLvlLbl val="0"/>
      </c:catAx>
      <c:valAx>
        <c:axId val="62187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8440"/>
        <c:axId val="621874912"/>
      </c:lineChart>
      <c:catAx>
        <c:axId val="62187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4912"/>
        <c:crosses val="autoZero"/>
        <c:auto val="1"/>
        <c:lblAlgn val="ctr"/>
        <c:lblOffset val="100"/>
        <c:noMultiLvlLbl val="0"/>
      </c:catAx>
      <c:valAx>
        <c:axId val="62187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8048"/>
        <c:axId val="621875304"/>
      </c:lineChart>
      <c:catAx>
        <c:axId val="62187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5304"/>
        <c:crosses val="autoZero"/>
        <c:auto val="1"/>
        <c:lblAlgn val="ctr"/>
        <c:lblOffset val="100"/>
        <c:noMultiLvlLbl val="0"/>
      </c:catAx>
      <c:valAx>
        <c:axId val="62187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1384"/>
        <c:axId val="621879224"/>
      </c:lineChart>
      <c:catAx>
        <c:axId val="62187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9224"/>
        <c:crosses val="autoZero"/>
        <c:auto val="1"/>
        <c:lblAlgn val="ctr"/>
        <c:lblOffset val="100"/>
        <c:noMultiLvlLbl val="0"/>
      </c:catAx>
      <c:valAx>
        <c:axId val="62187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1776"/>
        <c:axId val="621868248"/>
      </c:lineChart>
      <c:catAx>
        <c:axId val="62187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68248"/>
        <c:crosses val="autoZero"/>
        <c:auto val="1"/>
        <c:lblAlgn val="ctr"/>
        <c:lblOffset val="100"/>
        <c:noMultiLvlLbl val="0"/>
      </c:catAx>
      <c:valAx>
        <c:axId val="62186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2168"/>
        <c:axId val="621870208"/>
      </c:lineChart>
      <c:catAx>
        <c:axId val="62187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0208"/>
        <c:crosses val="autoZero"/>
        <c:auto val="1"/>
        <c:lblAlgn val="ctr"/>
        <c:lblOffset val="100"/>
        <c:noMultiLvlLbl val="0"/>
      </c:catAx>
      <c:valAx>
        <c:axId val="62187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80008"/>
        <c:axId val="621882360"/>
      </c:lineChart>
      <c:catAx>
        <c:axId val="62188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2360"/>
        <c:crosses val="autoZero"/>
        <c:auto val="1"/>
        <c:lblAlgn val="ctr"/>
        <c:lblOffset val="100"/>
        <c:noMultiLvlLbl val="0"/>
      </c:catAx>
      <c:valAx>
        <c:axId val="62188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8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81968"/>
        <c:axId val="621882752"/>
      </c:lineChart>
      <c:catAx>
        <c:axId val="62188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2752"/>
        <c:crosses val="autoZero"/>
        <c:auto val="1"/>
        <c:lblAlgn val="ctr"/>
        <c:lblOffset val="100"/>
        <c:noMultiLvlLbl val="0"/>
      </c:catAx>
      <c:valAx>
        <c:axId val="62188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8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80400"/>
        <c:axId val="621881184"/>
      </c:lineChart>
      <c:catAx>
        <c:axId val="62188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1184"/>
        <c:crosses val="autoZero"/>
        <c:auto val="1"/>
        <c:lblAlgn val="ctr"/>
        <c:lblOffset val="100"/>
        <c:noMultiLvlLbl val="0"/>
      </c:catAx>
      <c:valAx>
        <c:axId val="62188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8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6848"/>
        <c:axId val="777815672"/>
      </c:lineChart>
      <c:catAx>
        <c:axId val="77781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5672"/>
        <c:crosses val="autoZero"/>
        <c:auto val="1"/>
        <c:lblAlgn val="ctr"/>
        <c:lblOffset val="100"/>
        <c:noMultiLvlLbl val="0"/>
      </c:catAx>
      <c:valAx>
        <c:axId val="77781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5080"/>
        <c:axId val="777814104"/>
      </c:lineChart>
      <c:catAx>
        <c:axId val="77782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4104"/>
        <c:crosses val="autoZero"/>
        <c:auto val="1"/>
        <c:lblAlgn val="ctr"/>
        <c:lblOffset val="100"/>
        <c:noMultiLvlLbl val="0"/>
      </c:catAx>
      <c:valAx>
        <c:axId val="77781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1160"/>
        <c:axId val="777823512"/>
      </c:lineChart>
      <c:catAx>
        <c:axId val="77782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3512"/>
        <c:crosses val="autoZero"/>
        <c:auto val="1"/>
        <c:lblAlgn val="ctr"/>
        <c:lblOffset val="100"/>
        <c:noMultiLvlLbl val="0"/>
      </c:catAx>
      <c:valAx>
        <c:axId val="77782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6064"/>
        <c:axId val="777814496"/>
      </c:lineChart>
      <c:catAx>
        <c:axId val="77781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4496"/>
        <c:crosses val="autoZero"/>
        <c:auto val="1"/>
        <c:lblAlgn val="ctr"/>
        <c:lblOffset val="100"/>
        <c:noMultiLvlLbl val="0"/>
      </c:catAx>
      <c:valAx>
        <c:axId val="77781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3904"/>
        <c:axId val="777817632"/>
      </c:lineChart>
      <c:catAx>
        <c:axId val="77782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7632"/>
        <c:crosses val="autoZero"/>
        <c:auto val="1"/>
        <c:lblAlgn val="ctr"/>
        <c:lblOffset val="100"/>
        <c:noMultiLvlLbl val="0"/>
      </c:catAx>
      <c:valAx>
        <c:axId val="77781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8808"/>
        <c:axId val="777817240"/>
      </c:lineChart>
      <c:catAx>
        <c:axId val="77781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7240"/>
        <c:crosses val="autoZero"/>
        <c:auto val="1"/>
        <c:lblAlgn val="ctr"/>
        <c:lblOffset val="100"/>
        <c:noMultiLvlLbl val="0"/>
      </c:catAx>
      <c:valAx>
        <c:axId val="77781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8416"/>
        <c:axId val="777824296"/>
      </c:lineChart>
      <c:catAx>
        <c:axId val="77781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4296"/>
        <c:crosses val="autoZero"/>
        <c:auto val="1"/>
        <c:lblAlgn val="ctr"/>
        <c:lblOffset val="100"/>
        <c:noMultiLvlLbl val="0"/>
      </c:catAx>
      <c:valAx>
        <c:axId val="77782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5472"/>
        <c:axId val="777824688"/>
      </c:lineChart>
      <c:catAx>
        <c:axId val="77782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4688"/>
        <c:crosses val="autoZero"/>
        <c:auto val="1"/>
        <c:lblAlgn val="ctr"/>
        <c:lblOffset val="100"/>
        <c:noMultiLvlLbl val="0"/>
      </c:catAx>
      <c:valAx>
        <c:axId val="77782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9200"/>
        <c:axId val="777819592"/>
      </c:lineChart>
      <c:catAx>
        <c:axId val="77781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9592"/>
        <c:crosses val="autoZero"/>
        <c:auto val="1"/>
        <c:lblAlgn val="ctr"/>
        <c:lblOffset val="100"/>
        <c:noMultiLvlLbl val="0"/>
      </c:catAx>
      <c:valAx>
        <c:axId val="77781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5864"/>
        <c:axId val="777815280"/>
      </c:lineChart>
      <c:catAx>
        <c:axId val="77782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5280"/>
        <c:crosses val="autoZero"/>
        <c:auto val="1"/>
        <c:lblAlgn val="ctr"/>
        <c:lblOffset val="100"/>
        <c:noMultiLvlLbl val="0"/>
      </c:catAx>
      <c:valAx>
        <c:axId val="77781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0376"/>
        <c:axId val="777822336"/>
      </c:lineChart>
      <c:catAx>
        <c:axId val="77782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2336"/>
        <c:crosses val="autoZero"/>
        <c:auto val="1"/>
        <c:lblAlgn val="ctr"/>
        <c:lblOffset val="100"/>
        <c:noMultiLvlLbl val="0"/>
      </c:catAx>
      <c:valAx>
        <c:axId val="77782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8216"/>
        <c:axId val="777827432"/>
      </c:lineChart>
      <c:catAx>
        <c:axId val="77782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7432"/>
        <c:crosses val="autoZero"/>
        <c:auto val="1"/>
        <c:lblAlgn val="ctr"/>
        <c:lblOffset val="100"/>
        <c:noMultiLvlLbl val="0"/>
      </c:catAx>
      <c:valAx>
        <c:axId val="77782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8608"/>
        <c:axId val="777829000"/>
      </c:lineChart>
      <c:catAx>
        <c:axId val="77782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9000"/>
        <c:crosses val="autoZero"/>
        <c:auto val="1"/>
        <c:lblAlgn val="ctr"/>
        <c:lblOffset val="100"/>
        <c:noMultiLvlLbl val="0"/>
      </c:catAx>
      <c:valAx>
        <c:axId val="77782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9784"/>
        <c:axId val="777827040"/>
      </c:lineChart>
      <c:catAx>
        <c:axId val="77782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7040"/>
        <c:crosses val="autoZero"/>
        <c:auto val="1"/>
        <c:lblAlgn val="ctr"/>
        <c:lblOffset val="100"/>
        <c:noMultiLvlLbl val="0"/>
      </c:catAx>
      <c:valAx>
        <c:axId val="77782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6888"/>
        <c:axId val="863180224"/>
      </c:lineChart>
      <c:catAx>
        <c:axId val="86318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0224"/>
        <c:crosses val="autoZero"/>
        <c:auto val="1"/>
        <c:lblAlgn val="ctr"/>
        <c:lblOffset val="100"/>
        <c:noMultiLvlLbl val="0"/>
      </c:catAx>
      <c:valAx>
        <c:axId val="86318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3752"/>
        <c:axId val="863185712"/>
      </c:lineChart>
      <c:catAx>
        <c:axId val="86318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5712"/>
        <c:crosses val="autoZero"/>
        <c:auto val="1"/>
        <c:lblAlgn val="ctr"/>
        <c:lblOffset val="100"/>
        <c:noMultiLvlLbl val="0"/>
      </c:catAx>
      <c:valAx>
        <c:axId val="86318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4144"/>
        <c:axId val="863182968"/>
      </c:lineChart>
      <c:catAx>
        <c:axId val="86318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2968"/>
        <c:crosses val="autoZero"/>
        <c:auto val="1"/>
        <c:lblAlgn val="ctr"/>
        <c:lblOffset val="100"/>
        <c:noMultiLvlLbl val="0"/>
      </c:catAx>
      <c:valAx>
        <c:axId val="86318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7672"/>
        <c:axId val="863182184"/>
      </c:lineChart>
      <c:catAx>
        <c:axId val="86318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2184"/>
        <c:crosses val="autoZero"/>
        <c:auto val="1"/>
        <c:lblAlgn val="ctr"/>
        <c:lblOffset val="100"/>
        <c:noMultiLvlLbl val="0"/>
      </c:catAx>
      <c:valAx>
        <c:axId val="86318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3360"/>
        <c:axId val="863184536"/>
      </c:lineChart>
      <c:catAx>
        <c:axId val="86318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4536"/>
        <c:crosses val="autoZero"/>
        <c:auto val="1"/>
        <c:lblAlgn val="ctr"/>
        <c:lblOffset val="100"/>
        <c:noMultiLvlLbl val="0"/>
      </c:catAx>
      <c:valAx>
        <c:axId val="86318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4928"/>
        <c:axId val="863188848"/>
      </c:lineChart>
      <c:catAx>
        <c:axId val="86318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8848"/>
        <c:crosses val="autoZero"/>
        <c:auto val="1"/>
        <c:lblAlgn val="ctr"/>
        <c:lblOffset val="100"/>
        <c:noMultiLvlLbl val="0"/>
      </c:catAx>
      <c:valAx>
        <c:axId val="86318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7280"/>
        <c:axId val="863186104"/>
      </c:lineChart>
      <c:catAx>
        <c:axId val="86318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6104"/>
        <c:crosses val="autoZero"/>
        <c:auto val="1"/>
        <c:lblAlgn val="ctr"/>
        <c:lblOffset val="100"/>
        <c:noMultiLvlLbl val="0"/>
      </c:catAx>
      <c:valAx>
        <c:axId val="86318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2576"/>
        <c:axId val="863186496"/>
      </c:lineChart>
      <c:catAx>
        <c:axId val="86318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6496"/>
        <c:crosses val="autoZero"/>
        <c:auto val="1"/>
        <c:lblAlgn val="ctr"/>
        <c:lblOffset val="100"/>
        <c:noMultiLvlLbl val="0"/>
      </c:catAx>
      <c:valAx>
        <c:axId val="86318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0024"/>
        <c:axId val="863190416"/>
      </c:lineChart>
      <c:catAx>
        <c:axId val="86319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90416"/>
        <c:crosses val="autoZero"/>
        <c:auto val="1"/>
        <c:lblAlgn val="ctr"/>
        <c:lblOffset val="100"/>
        <c:noMultiLvlLbl val="0"/>
      </c:catAx>
      <c:valAx>
        <c:axId val="86319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79832"/>
        <c:axId val="863178264"/>
      </c:lineChart>
      <c:catAx>
        <c:axId val="86317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78264"/>
        <c:crosses val="autoZero"/>
        <c:auto val="1"/>
        <c:lblAlgn val="ctr"/>
        <c:lblOffset val="100"/>
        <c:noMultiLvlLbl val="0"/>
      </c:catAx>
      <c:valAx>
        <c:axId val="86317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7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79048"/>
        <c:axId val="863192376"/>
      </c:lineChart>
      <c:catAx>
        <c:axId val="86317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92376"/>
        <c:crosses val="autoZero"/>
        <c:auto val="1"/>
        <c:lblAlgn val="ctr"/>
        <c:lblOffset val="100"/>
        <c:noMultiLvlLbl val="0"/>
      </c:catAx>
      <c:valAx>
        <c:axId val="86319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7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2768"/>
        <c:axId val="863191200"/>
      </c:lineChart>
      <c:catAx>
        <c:axId val="86319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91200"/>
        <c:crosses val="autoZero"/>
        <c:auto val="1"/>
        <c:lblAlgn val="ctr"/>
        <c:lblOffset val="100"/>
        <c:noMultiLvlLbl val="0"/>
      </c:catAx>
      <c:valAx>
        <c:axId val="86319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1592"/>
        <c:axId val="863193552"/>
      </c:lineChart>
      <c:catAx>
        <c:axId val="86319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93552"/>
        <c:crosses val="autoZero"/>
        <c:auto val="1"/>
        <c:lblAlgn val="ctr"/>
        <c:lblOffset val="100"/>
        <c:noMultiLvlLbl val="0"/>
      </c:catAx>
      <c:valAx>
        <c:axId val="86319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0808"/>
        <c:axId val="749981656"/>
      </c:lineChart>
      <c:catAx>
        <c:axId val="86319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81656"/>
        <c:crosses val="autoZero"/>
        <c:auto val="1"/>
        <c:lblAlgn val="ctr"/>
        <c:lblOffset val="100"/>
        <c:noMultiLvlLbl val="0"/>
      </c:catAx>
      <c:valAx>
        <c:axId val="749981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1264"/>
        <c:axId val="749978520"/>
      </c:lineChart>
      <c:catAx>
        <c:axId val="74998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8520"/>
        <c:crosses val="autoZero"/>
        <c:auto val="1"/>
        <c:lblAlgn val="ctr"/>
        <c:lblOffset val="100"/>
        <c:noMultiLvlLbl val="0"/>
      </c:catAx>
      <c:valAx>
        <c:axId val="74997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8128"/>
        <c:axId val="749980872"/>
      </c:lineChart>
      <c:catAx>
        <c:axId val="74997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80872"/>
        <c:crosses val="autoZero"/>
        <c:auto val="1"/>
        <c:lblAlgn val="ctr"/>
        <c:lblOffset val="100"/>
        <c:noMultiLvlLbl val="0"/>
      </c:catAx>
      <c:valAx>
        <c:axId val="74998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5776"/>
        <c:axId val="749978912"/>
      </c:lineChart>
      <c:catAx>
        <c:axId val="74997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8912"/>
        <c:crosses val="autoZero"/>
        <c:auto val="1"/>
        <c:lblAlgn val="ctr"/>
        <c:lblOffset val="100"/>
        <c:noMultiLvlLbl val="0"/>
      </c:catAx>
      <c:valAx>
        <c:axId val="74997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4008"/>
        <c:axId val="749984792"/>
      </c:lineChart>
      <c:catAx>
        <c:axId val="74998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84792"/>
        <c:crosses val="autoZero"/>
        <c:auto val="1"/>
        <c:lblAlgn val="ctr"/>
        <c:lblOffset val="100"/>
        <c:noMultiLvlLbl val="0"/>
      </c:catAx>
      <c:valAx>
        <c:axId val="74998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2048"/>
        <c:axId val="749979696"/>
      </c:lineChart>
      <c:catAx>
        <c:axId val="74998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9696"/>
        <c:crosses val="autoZero"/>
        <c:auto val="1"/>
        <c:lblAlgn val="ctr"/>
        <c:lblOffset val="100"/>
        <c:noMultiLvlLbl val="0"/>
      </c:catAx>
      <c:valAx>
        <c:axId val="74997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3224"/>
        <c:axId val="749984400"/>
      </c:lineChart>
      <c:catAx>
        <c:axId val="74998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84400"/>
        <c:crosses val="autoZero"/>
        <c:auto val="1"/>
        <c:lblAlgn val="ctr"/>
        <c:lblOffset val="100"/>
        <c:noMultiLvlLbl val="0"/>
      </c:catAx>
      <c:valAx>
        <c:axId val="74998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5184"/>
        <c:axId val="749977736"/>
      </c:lineChart>
      <c:catAx>
        <c:axId val="74998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7736"/>
        <c:crosses val="autoZero"/>
        <c:auto val="1"/>
        <c:lblAlgn val="ctr"/>
        <c:lblOffset val="100"/>
        <c:noMultiLvlLbl val="0"/>
      </c:catAx>
      <c:valAx>
        <c:axId val="74997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2440"/>
        <c:axId val="749980480"/>
      </c:lineChart>
      <c:catAx>
        <c:axId val="74998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80480"/>
        <c:crosses val="autoZero"/>
        <c:auto val="1"/>
        <c:lblAlgn val="ctr"/>
        <c:lblOffset val="100"/>
        <c:noMultiLvlLbl val="0"/>
      </c:catAx>
      <c:valAx>
        <c:axId val="74998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6168"/>
        <c:axId val="749985968"/>
      </c:lineChart>
      <c:catAx>
        <c:axId val="74997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85968"/>
        <c:crosses val="autoZero"/>
        <c:auto val="1"/>
        <c:lblAlgn val="ctr"/>
        <c:lblOffset val="100"/>
        <c:noMultiLvlLbl val="0"/>
      </c:catAx>
      <c:valAx>
        <c:axId val="74998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4992"/>
        <c:axId val="749975384"/>
      </c:lineChart>
      <c:catAx>
        <c:axId val="7499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5384"/>
        <c:crosses val="autoZero"/>
        <c:auto val="1"/>
        <c:lblAlgn val="ctr"/>
        <c:lblOffset val="100"/>
        <c:noMultiLvlLbl val="0"/>
      </c:catAx>
      <c:valAx>
        <c:axId val="7499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93416"/>
        <c:axId val="749993024"/>
      </c:lineChart>
      <c:catAx>
        <c:axId val="74999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93024"/>
        <c:crosses val="autoZero"/>
        <c:auto val="1"/>
        <c:lblAlgn val="ctr"/>
        <c:lblOffset val="100"/>
        <c:noMultiLvlLbl val="0"/>
      </c:catAx>
      <c:valAx>
        <c:axId val="74999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9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9888"/>
        <c:axId val="749991064"/>
      </c:lineChart>
      <c:catAx>
        <c:axId val="74998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91064"/>
        <c:crosses val="autoZero"/>
        <c:auto val="1"/>
        <c:lblAlgn val="ctr"/>
        <c:lblOffset val="100"/>
        <c:noMultiLvlLbl val="0"/>
      </c:catAx>
      <c:valAx>
        <c:axId val="74999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91456"/>
        <c:axId val="749988712"/>
      </c:lineChart>
      <c:catAx>
        <c:axId val="74999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88712"/>
        <c:crosses val="autoZero"/>
        <c:auto val="1"/>
        <c:lblAlgn val="ctr"/>
        <c:lblOffset val="100"/>
        <c:noMultiLvlLbl val="0"/>
      </c:catAx>
      <c:valAx>
        <c:axId val="74998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9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9104"/>
        <c:axId val="749988320"/>
      </c:lineChart>
      <c:catAx>
        <c:axId val="74998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88320"/>
        <c:crosses val="autoZero"/>
        <c:auto val="1"/>
        <c:lblAlgn val="ctr"/>
        <c:lblOffset val="100"/>
        <c:noMultiLvlLbl val="0"/>
      </c:catAx>
      <c:valAx>
        <c:axId val="74998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9496"/>
        <c:axId val="749990280"/>
      </c:lineChart>
      <c:catAx>
        <c:axId val="74998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90280"/>
        <c:crosses val="autoZero"/>
        <c:auto val="1"/>
        <c:lblAlgn val="ctr"/>
        <c:lblOffset val="100"/>
        <c:noMultiLvlLbl val="0"/>
      </c:catAx>
      <c:valAx>
        <c:axId val="74999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92240"/>
        <c:axId val="749992632"/>
      </c:lineChart>
      <c:catAx>
        <c:axId val="74999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92632"/>
        <c:crosses val="autoZero"/>
        <c:auto val="1"/>
        <c:lblAlgn val="ctr"/>
        <c:lblOffset val="100"/>
        <c:noMultiLvlLbl val="0"/>
      </c:catAx>
      <c:valAx>
        <c:axId val="74999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9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86752"/>
        <c:axId val="749966760"/>
      </c:lineChart>
      <c:catAx>
        <c:axId val="74998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6760"/>
        <c:crosses val="autoZero"/>
        <c:auto val="1"/>
        <c:lblAlgn val="ctr"/>
        <c:lblOffset val="100"/>
        <c:noMultiLvlLbl val="0"/>
      </c:catAx>
      <c:valAx>
        <c:axId val="749966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8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8720"/>
        <c:axId val="749973424"/>
      </c:lineChart>
      <c:catAx>
        <c:axId val="74996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3424"/>
        <c:crosses val="autoZero"/>
        <c:auto val="1"/>
        <c:lblAlgn val="ctr"/>
        <c:lblOffset val="100"/>
        <c:noMultiLvlLbl val="0"/>
      </c:catAx>
      <c:valAx>
        <c:axId val="749973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5584"/>
        <c:axId val="749962840"/>
      </c:lineChart>
      <c:catAx>
        <c:axId val="749965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2840"/>
        <c:crosses val="autoZero"/>
        <c:auto val="1"/>
        <c:lblAlgn val="ctr"/>
        <c:lblOffset val="100"/>
        <c:noMultiLvlLbl val="0"/>
      </c:catAx>
      <c:valAx>
        <c:axId val="749962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5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3232"/>
        <c:axId val="749961272"/>
      </c:lineChart>
      <c:catAx>
        <c:axId val="749963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1272"/>
        <c:crosses val="autoZero"/>
        <c:auto val="1"/>
        <c:lblAlgn val="ctr"/>
        <c:lblOffset val="100"/>
        <c:noMultiLvlLbl val="0"/>
      </c:catAx>
      <c:valAx>
        <c:axId val="749961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3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5976"/>
        <c:axId val="749966368"/>
      </c:lineChart>
      <c:catAx>
        <c:axId val="749965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6368"/>
        <c:crosses val="autoZero"/>
        <c:auto val="1"/>
        <c:lblAlgn val="ctr"/>
        <c:lblOffset val="100"/>
        <c:noMultiLvlLbl val="0"/>
      </c:catAx>
      <c:valAx>
        <c:axId val="749966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5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3624"/>
        <c:axId val="749964016"/>
      </c:lineChart>
      <c:catAx>
        <c:axId val="749963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4016"/>
        <c:crosses val="autoZero"/>
        <c:auto val="1"/>
        <c:lblAlgn val="ctr"/>
        <c:lblOffset val="100"/>
        <c:noMultiLvlLbl val="0"/>
      </c:catAx>
      <c:valAx>
        <c:axId val="749964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3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9504"/>
        <c:axId val="749967544"/>
      </c:lineChart>
      <c:catAx>
        <c:axId val="749969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7544"/>
        <c:crosses val="autoZero"/>
        <c:auto val="1"/>
        <c:lblAlgn val="ctr"/>
        <c:lblOffset val="100"/>
        <c:noMultiLvlLbl val="0"/>
      </c:catAx>
      <c:valAx>
        <c:axId val="749967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9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1664"/>
        <c:axId val="749973032"/>
      </c:lineChart>
      <c:catAx>
        <c:axId val="74996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3032"/>
        <c:crosses val="autoZero"/>
        <c:auto val="1"/>
        <c:lblAlgn val="ctr"/>
        <c:lblOffset val="100"/>
        <c:noMultiLvlLbl val="0"/>
      </c:catAx>
      <c:valAx>
        <c:axId val="74997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1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5192"/>
        <c:axId val="749970680"/>
      </c:lineChart>
      <c:catAx>
        <c:axId val="74996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0680"/>
        <c:crosses val="autoZero"/>
        <c:auto val="1"/>
        <c:lblAlgn val="ctr"/>
        <c:lblOffset val="100"/>
        <c:noMultiLvlLbl val="0"/>
      </c:catAx>
      <c:valAx>
        <c:axId val="74997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7936"/>
        <c:axId val="749968328"/>
      </c:lineChart>
      <c:catAx>
        <c:axId val="74996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8328"/>
        <c:crosses val="autoZero"/>
        <c:auto val="1"/>
        <c:lblAlgn val="ctr"/>
        <c:lblOffset val="100"/>
        <c:noMultiLvlLbl val="0"/>
      </c:catAx>
      <c:valAx>
        <c:axId val="74996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7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1072"/>
        <c:axId val="749969896"/>
      </c:lineChart>
      <c:catAx>
        <c:axId val="74997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9896"/>
        <c:crosses val="autoZero"/>
        <c:auto val="1"/>
        <c:lblAlgn val="ctr"/>
        <c:lblOffset val="100"/>
        <c:noMultiLvlLbl val="0"/>
      </c:catAx>
      <c:valAx>
        <c:axId val="749969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4568"/>
        <c:axId val="750984176"/>
      </c:lineChart>
      <c:catAx>
        <c:axId val="75098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4176"/>
        <c:crosses val="autoZero"/>
        <c:auto val="1"/>
        <c:lblAlgn val="ctr"/>
        <c:lblOffset val="100"/>
        <c:noMultiLvlLbl val="0"/>
      </c:catAx>
      <c:valAx>
        <c:axId val="75098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7704"/>
        <c:axId val="750984960"/>
      </c:lineChart>
      <c:catAx>
        <c:axId val="75098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4960"/>
        <c:crosses val="autoZero"/>
        <c:auto val="1"/>
        <c:lblAlgn val="ctr"/>
        <c:lblOffset val="100"/>
        <c:noMultiLvlLbl val="0"/>
      </c:catAx>
      <c:valAx>
        <c:axId val="75098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3392"/>
        <c:axId val="750985744"/>
      </c:lineChart>
      <c:catAx>
        <c:axId val="75098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5744"/>
        <c:crosses val="autoZero"/>
        <c:auto val="1"/>
        <c:lblAlgn val="ctr"/>
        <c:lblOffset val="100"/>
        <c:noMultiLvlLbl val="0"/>
      </c:catAx>
      <c:valAx>
        <c:axId val="75098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3784"/>
        <c:axId val="750988096"/>
      </c:lineChart>
      <c:catAx>
        <c:axId val="75098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8096"/>
        <c:crosses val="autoZero"/>
        <c:auto val="1"/>
        <c:lblAlgn val="ctr"/>
        <c:lblOffset val="100"/>
        <c:noMultiLvlLbl val="0"/>
      </c:catAx>
      <c:valAx>
        <c:axId val="75098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8488"/>
        <c:axId val="750983000"/>
      </c:lineChart>
      <c:catAx>
        <c:axId val="75098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3000"/>
        <c:crosses val="autoZero"/>
        <c:auto val="1"/>
        <c:lblAlgn val="ctr"/>
        <c:lblOffset val="100"/>
        <c:noMultiLvlLbl val="0"/>
      </c:catAx>
      <c:valAx>
        <c:axId val="75098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2408"/>
        <c:axId val="750986136"/>
      </c:lineChart>
      <c:catAx>
        <c:axId val="75099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6136"/>
        <c:crosses val="autoZero"/>
        <c:auto val="1"/>
        <c:lblAlgn val="ctr"/>
        <c:lblOffset val="100"/>
        <c:noMultiLvlLbl val="0"/>
      </c:catAx>
      <c:valAx>
        <c:axId val="75098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2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1624"/>
        <c:axId val="750992016"/>
      </c:lineChart>
      <c:catAx>
        <c:axId val="75099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2016"/>
        <c:crosses val="autoZero"/>
        <c:auto val="1"/>
        <c:lblAlgn val="ctr"/>
        <c:lblOffset val="100"/>
        <c:noMultiLvlLbl val="0"/>
      </c:catAx>
      <c:valAx>
        <c:axId val="75099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7312"/>
        <c:axId val="750992800"/>
      </c:lineChart>
      <c:catAx>
        <c:axId val="75098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2800"/>
        <c:crosses val="autoZero"/>
        <c:auto val="1"/>
        <c:lblAlgn val="ctr"/>
        <c:lblOffset val="100"/>
        <c:noMultiLvlLbl val="0"/>
      </c:catAx>
      <c:valAx>
        <c:axId val="750992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9664"/>
        <c:axId val="750990056"/>
      </c:lineChart>
      <c:catAx>
        <c:axId val="75098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0056"/>
        <c:crosses val="autoZero"/>
        <c:auto val="1"/>
        <c:lblAlgn val="ctr"/>
        <c:lblOffset val="100"/>
        <c:noMultiLvlLbl val="0"/>
      </c:catAx>
      <c:valAx>
        <c:axId val="75099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0448"/>
        <c:axId val="750990840"/>
      </c:lineChart>
      <c:catAx>
        <c:axId val="75099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0840"/>
        <c:crosses val="autoZero"/>
        <c:auto val="1"/>
        <c:lblAlgn val="ctr"/>
        <c:lblOffset val="100"/>
        <c:noMultiLvlLbl val="0"/>
      </c:catAx>
      <c:valAx>
        <c:axId val="750990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1432"/>
        <c:axId val="750981824"/>
      </c:lineChart>
      <c:catAx>
        <c:axId val="75098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1824"/>
        <c:crosses val="autoZero"/>
        <c:auto val="1"/>
        <c:lblAlgn val="ctr"/>
        <c:lblOffset val="100"/>
        <c:noMultiLvlLbl val="0"/>
      </c:catAx>
      <c:valAx>
        <c:axId val="75098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5544"/>
        <c:axId val="751004168"/>
      </c:lineChart>
      <c:catAx>
        <c:axId val="75099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4168"/>
        <c:crosses val="autoZero"/>
        <c:auto val="1"/>
        <c:lblAlgn val="ctr"/>
        <c:lblOffset val="100"/>
        <c:noMultiLvlLbl val="0"/>
      </c:catAx>
      <c:valAx>
        <c:axId val="75100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3976"/>
        <c:axId val="750999856"/>
      </c:lineChart>
      <c:catAx>
        <c:axId val="750993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9856"/>
        <c:crosses val="autoZero"/>
        <c:auto val="1"/>
        <c:lblAlgn val="ctr"/>
        <c:lblOffset val="100"/>
        <c:noMultiLvlLbl val="0"/>
      </c:catAx>
      <c:valAx>
        <c:axId val="750999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3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9072"/>
        <c:axId val="750996328"/>
      </c:lineChart>
      <c:catAx>
        <c:axId val="750999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6328"/>
        <c:crosses val="autoZero"/>
        <c:auto val="1"/>
        <c:lblAlgn val="ctr"/>
        <c:lblOffset val="100"/>
        <c:noMultiLvlLbl val="0"/>
      </c:catAx>
      <c:valAx>
        <c:axId val="750996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9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4952"/>
        <c:axId val="751000640"/>
      </c:lineChart>
      <c:catAx>
        <c:axId val="751004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0640"/>
        <c:crosses val="autoZero"/>
        <c:auto val="1"/>
        <c:lblAlgn val="ctr"/>
        <c:lblOffset val="100"/>
        <c:noMultiLvlLbl val="0"/>
      </c:catAx>
      <c:valAx>
        <c:axId val="751000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4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5152"/>
        <c:axId val="751001032"/>
      </c:lineChart>
      <c:catAx>
        <c:axId val="750995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1032"/>
        <c:crosses val="autoZero"/>
        <c:auto val="1"/>
        <c:lblAlgn val="ctr"/>
        <c:lblOffset val="100"/>
        <c:noMultiLvlLbl val="0"/>
      </c:catAx>
      <c:valAx>
        <c:axId val="751001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5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5936"/>
        <c:axId val="750997896"/>
      </c:lineChart>
      <c:catAx>
        <c:axId val="75099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7896"/>
        <c:crosses val="autoZero"/>
        <c:auto val="1"/>
        <c:lblAlgn val="ctr"/>
        <c:lblOffset val="100"/>
        <c:noMultiLvlLbl val="0"/>
      </c:catAx>
      <c:valAx>
        <c:axId val="75099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2208"/>
        <c:axId val="750999464"/>
      </c:lineChart>
      <c:catAx>
        <c:axId val="75100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9464"/>
        <c:crosses val="autoZero"/>
        <c:auto val="1"/>
        <c:lblAlgn val="ctr"/>
        <c:lblOffset val="100"/>
        <c:noMultiLvlLbl val="0"/>
      </c:catAx>
      <c:valAx>
        <c:axId val="75099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2992"/>
        <c:axId val="751003776"/>
      </c:lineChart>
      <c:catAx>
        <c:axId val="75100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3776"/>
        <c:crosses val="autoZero"/>
        <c:auto val="1"/>
        <c:lblAlgn val="ctr"/>
        <c:lblOffset val="100"/>
        <c:noMultiLvlLbl val="0"/>
      </c:catAx>
      <c:valAx>
        <c:axId val="75100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2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8680"/>
        <c:axId val="751003384"/>
      </c:lineChart>
      <c:catAx>
        <c:axId val="75099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3384"/>
        <c:crosses val="autoZero"/>
        <c:auto val="1"/>
        <c:lblAlgn val="ctr"/>
        <c:lblOffset val="100"/>
        <c:noMultiLvlLbl val="0"/>
      </c:catAx>
      <c:valAx>
        <c:axId val="751003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1816"/>
        <c:axId val="750969672"/>
      </c:lineChart>
      <c:catAx>
        <c:axId val="75100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69672"/>
        <c:crosses val="autoZero"/>
        <c:auto val="1"/>
        <c:lblAlgn val="ctr"/>
        <c:lblOffset val="100"/>
        <c:noMultiLvlLbl val="0"/>
      </c:catAx>
      <c:valAx>
        <c:axId val="750969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4376"/>
        <c:axId val="750971632"/>
      </c:lineChart>
      <c:catAx>
        <c:axId val="75097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1632"/>
        <c:crosses val="autoZero"/>
        <c:auto val="1"/>
        <c:lblAlgn val="ctr"/>
        <c:lblOffset val="100"/>
        <c:noMultiLvlLbl val="0"/>
      </c:catAx>
      <c:valAx>
        <c:axId val="75097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7120"/>
        <c:axId val="750973984"/>
      </c:lineChart>
      <c:catAx>
        <c:axId val="75097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3984"/>
        <c:crosses val="autoZero"/>
        <c:auto val="1"/>
        <c:lblAlgn val="ctr"/>
        <c:lblOffset val="100"/>
        <c:noMultiLvlLbl val="0"/>
      </c:catAx>
      <c:valAx>
        <c:axId val="75097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7904"/>
        <c:axId val="750980256"/>
      </c:lineChart>
      <c:catAx>
        <c:axId val="75097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0256"/>
        <c:crosses val="autoZero"/>
        <c:auto val="1"/>
        <c:lblAlgn val="ctr"/>
        <c:lblOffset val="100"/>
        <c:noMultiLvlLbl val="0"/>
      </c:catAx>
      <c:valAx>
        <c:axId val="75098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5944"/>
        <c:axId val="750972024"/>
      </c:lineChart>
      <c:catAx>
        <c:axId val="75097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2024"/>
        <c:crosses val="autoZero"/>
        <c:auto val="1"/>
        <c:lblAlgn val="ctr"/>
        <c:lblOffset val="100"/>
        <c:noMultiLvlLbl val="0"/>
      </c:catAx>
      <c:valAx>
        <c:axId val="75097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0064"/>
        <c:axId val="750975552"/>
      </c:lineChart>
      <c:catAx>
        <c:axId val="75097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5552"/>
        <c:crosses val="autoZero"/>
        <c:auto val="1"/>
        <c:lblAlgn val="ctr"/>
        <c:lblOffset val="100"/>
        <c:noMultiLvlLbl val="0"/>
      </c:catAx>
      <c:valAx>
        <c:axId val="75097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6336"/>
        <c:axId val="750973200"/>
      </c:lineChart>
      <c:catAx>
        <c:axId val="75097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3200"/>
        <c:crosses val="autoZero"/>
        <c:auto val="1"/>
        <c:lblAlgn val="ctr"/>
        <c:lblOffset val="100"/>
        <c:noMultiLvlLbl val="0"/>
      </c:catAx>
      <c:valAx>
        <c:axId val="75097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3592"/>
        <c:axId val="750970456"/>
      </c:lineChart>
      <c:catAx>
        <c:axId val="75097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0456"/>
        <c:crosses val="autoZero"/>
        <c:auto val="1"/>
        <c:lblAlgn val="ctr"/>
        <c:lblOffset val="100"/>
        <c:noMultiLvlLbl val="0"/>
      </c:catAx>
      <c:valAx>
        <c:axId val="75097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1240"/>
        <c:axId val="750978296"/>
      </c:lineChart>
      <c:catAx>
        <c:axId val="75097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8296"/>
        <c:crosses val="autoZero"/>
        <c:auto val="1"/>
        <c:lblAlgn val="ctr"/>
        <c:lblOffset val="100"/>
        <c:noMultiLvlLbl val="0"/>
      </c:catAx>
      <c:valAx>
        <c:axId val="75097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9080"/>
        <c:axId val="750979472"/>
      </c:lineChart>
      <c:catAx>
        <c:axId val="75097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9472"/>
        <c:crosses val="autoZero"/>
        <c:auto val="1"/>
        <c:lblAlgn val="ctr"/>
        <c:lblOffset val="100"/>
        <c:noMultiLvlLbl val="0"/>
      </c:catAx>
      <c:valAx>
        <c:axId val="75097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0648"/>
        <c:axId val="750981040"/>
      </c:lineChart>
      <c:catAx>
        <c:axId val="75098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1040"/>
        <c:crosses val="autoZero"/>
        <c:auto val="1"/>
        <c:lblAlgn val="ctr"/>
        <c:lblOffset val="100"/>
        <c:noMultiLvlLbl val="0"/>
      </c:catAx>
      <c:valAx>
        <c:axId val="75098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0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23416"/>
        <c:axId val="734626944"/>
      </c:lineChart>
      <c:catAx>
        <c:axId val="73462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26944"/>
        <c:crosses val="autoZero"/>
        <c:auto val="1"/>
        <c:lblAlgn val="ctr"/>
        <c:lblOffset val="100"/>
        <c:noMultiLvlLbl val="0"/>
      </c:catAx>
      <c:valAx>
        <c:axId val="73462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28512"/>
        <c:axId val="734620672"/>
      </c:lineChart>
      <c:catAx>
        <c:axId val="73462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20672"/>
        <c:crosses val="autoZero"/>
        <c:auto val="1"/>
        <c:lblAlgn val="ctr"/>
        <c:lblOffset val="100"/>
        <c:noMultiLvlLbl val="0"/>
      </c:catAx>
      <c:valAx>
        <c:axId val="73462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29296"/>
        <c:axId val="734619104"/>
      </c:lineChart>
      <c:catAx>
        <c:axId val="73462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9104"/>
        <c:crosses val="autoZero"/>
        <c:auto val="1"/>
        <c:lblAlgn val="ctr"/>
        <c:lblOffset val="100"/>
        <c:noMultiLvlLbl val="0"/>
      </c:catAx>
      <c:valAx>
        <c:axId val="734619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21064"/>
        <c:axId val="734629688"/>
      </c:lineChart>
      <c:catAx>
        <c:axId val="734621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29688"/>
        <c:crosses val="autoZero"/>
        <c:auto val="1"/>
        <c:lblAlgn val="ctr"/>
        <c:lblOffset val="100"/>
        <c:noMultiLvlLbl val="0"/>
      </c:catAx>
      <c:valAx>
        <c:axId val="734629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1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27728"/>
        <c:axId val="734621848"/>
      </c:lineChart>
      <c:catAx>
        <c:axId val="73462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21848"/>
        <c:crosses val="autoZero"/>
        <c:auto val="1"/>
        <c:lblAlgn val="ctr"/>
        <c:lblOffset val="100"/>
        <c:noMultiLvlLbl val="0"/>
      </c:catAx>
      <c:valAx>
        <c:axId val="73462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4628120"/>
        <c:axId val="734622240"/>
      </c:lineChart>
      <c:catAx>
        <c:axId val="734628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22240"/>
        <c:crosses val="autoZero"/>
        <c:auto val="1"/>
        <c:lblAlgn val="ctr"/>
        <c:lblOffset val="100"/>
        <c:noMultiLvlLbl val="0"/>
      </c:catAx>
      <c:valAx>
        <c:axId val="73462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8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9496"/>
        <c:axId val="734630080"/>
      </c:lineChart>
      <c:catAx>
        <c:axId val="73461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30080"/>
        <c:crosses val="autoZero"/>
        <c:auto val="1"/>
        <c:lblAlgn val="ctr"/>
        <c:lblOffset val="100"/>
        <c:noMultiLvlLbl val="0"/>
      </c:catAx>
      <c:valAx>
        <c:axId val="73463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7928"/>
        <c:axId val="734618712"/>
      </c:lineChart>
      <c:catAx>
        <c:axId val="73461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8712"/>
        <c:crosses val="autoZero"/>
        <c:auto val="1"/>
        <c:lblAlgn val="ctr"/>
        <c:lblOffset val="100"/>
        <c:noMultiLvlLbl val="0"/>
      </c:catAx>
      <c:valAx>
        <c:axId val="73461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23808"/>
        <c:axId val="734623024"/>
      </c:lineChart>
      <c:catAx>
        <c:axId val="73462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23024"/>
        <c:crosses val="autoZero"/>
        <c:auto val="1"/>
        <c:lblAlgn val="ctr"/>
        <c:lblOffset val="100"/>
        <c:noMultiLvlLbl val="0"/>
      </c:catAx>
      <c:valAx>
        <c:axId val="73462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-11624.43945368174</c:v>
                </c:pt>
                <c:pt idx="1">
                  <c:v>54598.710168381716</c:v>
                </c:pt>
                <c:pt idx="2">
                  <c:v>71512.431680146547</c:v>
                </c:pt>
                <c:pt idx="3">
                  <c:v>68359.306497287136</c:v>
                </c:pt>
                <c:pt idx="4">
                  <c:v>66241.808707882927</c:v>
                </c:pt>
                <c:pt idx="5">
                  <c:v>64157.009594464093</c:v>
                </c:pt>
                <c:pt idx="6">
                  <c:v>62108.100515953796</c:v>
                </c:pt>
                <c:pt idx="7">
                  <c:v>49067.610870574172</c:v>
                </c:pt>
                <c:pt idx="8">
                  <c:v>46529.752899469167</c:v>
                </c:pt>
                <c:pt idx="9">
                  <c:v>45052.131996708587</c:v>
                </c:pt>
                <c:pt idx="10">
                  <c:v>43601.091808538949</c:v>
                </c:pt>
                <c:pt idx="11">
                  <c:v>42178.403060470941</c:v>
                </c:pt>
                <c:pt idx="12">
                  <c:v>40785.517997889037</c:v>
                </c:pt>
                <c:pt idx="13">
                  <c:v>39423.604634209616</c:v>
                </c:pt>
                <c:pt idx="14">
                  <c:v>38093.577777104641</c:v>
                </c:pt>
                <c:pt idx="15">
                  <c:v>36796.127119755773</c:v>
                </c:pt>
                <c:pt idx="16">
                  <c:v>35531.742659236712</c:v>
                </c:pt>
                <c:pt idx="17">
                  <c:v>34300.737681376202</c:v>
                </c:pt>
                <c:pt idx="18">
                  <c:v>33103.26953064862</c:v>
                </c:pt>
                <c:pt idx="19">
                  <c:v>32146.196784332864</c:v>
                </c:pt>
                <c:pt idx="20">
                  <c:v>30977.266148816718</c:v>
                </c:pt>
                <c:pt idx="21">
                  <c:v>29846.308365897348</c:v>
                </c:pt>
                <c:pt idx="22">
                  <c:v>28752.526402984535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-972613.57953730621</c:v>
                </c:pt>
                <c:pt idx="1">
                  <c:v>-918014.86936892453</c:v>
                </c:pt>
                <c:pt idx="2">
                  <c:v>-846502.43768877792</c:v>
                </c:pt>
                <c:pt idx="3">
                  <c:v>-778143.1311914908</c:v>
                </c:pt>
                <c:pt idx="4">
                  <c:v>-711901.32248360792</c:v>
                </c:pt>
                <c:pt idx="5">
                  <c:v>-647744.31288914382</c:v>
                </c:pt>
                <c:pt idx="6">
                  <c:v>-585636.21237318998</c:v>
                </c:pt>
                <c:pt idx="7">
                  <c:v>-536568.60150261584</c:v>
                </c:pt>
                <c:pt idx="8">
                  <c:v>-490038.84860314667</c:v>
                </c:pt>
                <c:pt idx="9">
                  <c:v>-444986.7166064381</c:v>
                </c:pt>
                <c:pt idx="10">
                  <c:v>-401385.62479789916</c:v>
                </c:pt>
                <c:pt idx="11">
                  <c:v>-359207.22173742822</c:v>
                </c:pt>
                <c:pt idx="12">
                  <c:v>-318421.7037395392</c:v>
                </c:pt>
                <c:pt idx="13">
                  <c:v>-278998.0991053296</c:v>
                </c:pt>
                <c:pt idx="14">
                  <c:v>-240904.52132822498</c:v>
                </c:pt>
                <c:pt idx="15">
                  <c:v>-204108.3942084692</c:v>
                </c:pt>
                <c:pt idx="16">
                  <c:v>-168576.65154923248</c:v>
                </c:pt>
                <c:pt idx="17">
                  <c:v>-134275.91386785629</c:v>
                </c:pt>
                <c:pt idx="18">
                  <c:v>-101172.64433720766</c:v>
                </c:pt>
                <c:pt idx="19">
                  <c:v>-69026.447552874801</c:v>
                </c:pt>
                <c:pt idx="20">
                  <c:v>-38049.181404058079</c:v>
                </c:pt>
                <c:pt idx="21">
                  <c:v>-8202.8730381607311</c:v>
                </c:pt>
                <c:pt idx="22">
                  <c:v>20549.653364823804</c:v>
                </c:pt>
              </c:numCache>
            </c:numRef>
          </c:val>
          <c:smooth val="0"/>
        </c:ser>
        <c:dLbls>
          <c:showLegendKey val="0"/>
          <c:showVal val="0"/>
          <c:showCatName val="0"/>
          <c:showSerName val="0"/>
          <c:showPercent val="0"/>
          <c:showBubbleSize val="0"/>
        </c:dLbls>
        <c:smooth val="0"/>
        <c:axId val="734620280"/>
        <c:axId val="734618320"/>
      </c:lineChart>
      <c:catAx>
        <c:axId val="73462028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8320"/>
        <c:crosses val="autoZero"/>
        <c:auto val="1"/>
        <c:lblAlgn val="ctr"/>
        <c:lblOffset val="100"/>
        <c:noMultiLvlLbl val="0"/>
      </c:catAx>
      <c:valAx>
        <c:axId val="7346183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028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24984"/>
        <c:axId val="734625376"/>
      </c:lineChart>
      <c:catAx>
        <c:axId val="734624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25376"/>
        <c:crosses val="autoZero"/>
        <c:auto val="1"/>
        <c:lblAlgn val="ctr"/>
        <c:lblOffset val="100"/>
        <c:noMultiLvlLbl val="0"/>
      </c:catAx>
      <c:valAx>
        <c:axId val="73462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24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30472"/>
        <c:axId val="734630864"/>
      </c:lineChart>
      <c:catAx>
        <c:axId val="73463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30864"/>
        <c:crosses val="autoZero"/>
        <c:auto val="1"/>
        <c:lblAlgn val="ctr"/>
        <c:lblOffset val="100"/>
        <c:noMultiLvlLbl val="0"/>
      </c:catAx>
      <c:valAx>
        <c:axId val="73463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3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31256"/>
        <c:axId val="734632040"/>
      </c:lineChart>
      <c:catAx>
        <c:axId val="73463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32040"/>
        <c:crosses val="autoZero"/>
        <c:auto val="1"/>
        <c:lblAlgn val="ctr"/>
        <c:lblOffset val="100"/>
        <c:noMultiLvlLbl val="0"/>
      </c:catAx>
      <c:valAx>
        <c:axId val="73463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3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34784"/>
        <c:axId val="734632432"/>
      </c:lineChart>
      <c:catAx>
        <c:axId val="73463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32432"/>
        <c:crosses val="autoZero"/>
        <c:auto val="1"/>
        <c:lblAlgn val="ctr"/>
        <c:lblOffset val="100"/>
        <c:noMultiLvlLbl val="0"/>
      </c:catAx>
      <c:valAx>
        <c:axId val="73463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3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33608"/>
        <c:axId val="734633216"/>
      </c:lineChart>
      <c:catAx>
        <c:axId val="73463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33216"/>
        <c:crosses val="autoZero"/>
        <c:auto val="1"/>
        <c:lblAlgn val="ctr"/>
        <c:lblOffset val="100"/>
        <c:noMultiLvlLbl val="0"/>
      </c:catAx>
      <c:valAx>
        <c:axId val="734633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3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34000"/>
        <c:axId val="734634392"/>
      </c:lineChart>
      <c:catAx>
        <c:axId val="73463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34392"/>
        <c:crosses val="autoZero"/>
        <c:auto val="1"/>
        <c:lblAlgn val="ctr"/>
        <c:lblOffset val="100"/>
        <c:noMultiLvlLbl val="0"/>
      </c:catAx>
      <c:valAx>
        <c:axId val="73463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3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35568"/>
        <c:axId val="734636352"/>
      </c:lineChart>
      <c:catAx>
        <c:axId val="73463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36352"/>
        <c:crosses val="autoZero"/>
        <c:auto val="1"/>
        <c:lblAlgn val="ctr"/>
        <c:lblOffset val="100"/>
        <c:noMultiLvlLbl val="0"/>
      </c:catAx>
      <c:valAx>
        <c:axId val="73463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3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4008"/>
        <c:axId val="734612440"/>
      </c:lineChart>
      <c:catAx>
        <c:axId val="73461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2440"/>
        <c:crosses val="autoZero"/>
        <c:auto val="1"/>
        <c:lblAlgn val="ctr"/>
        <c:lblOffset val="100"/>
        <c:noMultiLvlLbl val="0"/>
      </c:catAx>
      <c:valAx>
        <c:axId val="73461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09696"/>
        <c:axId val="734616752"/>
      </c:lineChart>
      <c:catAx>
        <c:axId val="73460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6752"/>
        <c:crosses val="autoZero"/>
        <c:auto val="1"/>
        <c:lblAlgn val="ctr"/>
        <c:lblOffset val="100"/>
        <c:noMultiLvlLbl val="0"/>
      </c:catAx>
      <c:valAx>
        <c:axId val="73461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0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2832"/>
        <c:axId val="734605384"/>
      </c:lineChart>
      <c:catAx>
        <c:axId val="73461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05384"/>
        <c:crosses val="autoZero"/>
        <c:auto val="1"/>
        <c:lblAlgn val="ctr"/>
        <c:lblOffset val="100"/>
        <c:noMultiLvlLbl val="0"/>
      </c:catAx>
      <c:valAx>
        <c:axId val="73460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3224"/>
        <c:axId val="734607736"/>
      </c:lineChart>
      <c:catAx>
        <c:axId val="73461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07736"/>
        <c:crosses val="autoZero"/>
        <c:auto val="1"/>
        <c:lblAlgn val="ctr"/>
        <c:lblOffset val="100"/>
        <c:noMultiLvlLbl val="0"/>
      </c:catAx>
      <c:valAx>
        <c:axId val="73460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09304"/>
        <c:axId val="734614792"/>
      </c:lineChart>
      <c:catAx>
        <c:axId val="73460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4792"/>
        <c:crosses val="autoZero"/>
        <c:auto val="1"/>
        <c:lblAlgn val="ctr"/>
        <c:lblOffset val="100"/>
        <c:noMultiLvlLbl val="0"/>
      </c:catAx>
      <c:valAx>
        <c:axId val="73461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0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06168"/>
        <c:axId val="734613616"/>
      </c:lineChart>
      <c:catAx>
        <c:axId val="73460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3616"/>
        <c:crosses val="autoZero"/>
        <c:auto val="1"/>
        <c:lblAlgn val="ctr"/>
        <c:lblOffset val="100"/>
        <c:noMultiLvlLbl val="0"/>
      </c:catAx>
      <c:valAx>
        <c:axId val="73461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0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05776"/>
        <c:axId val="734610088"/>
      </c:lineChart>
      <c:catAx>
        <c:axId val="73460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0088"/>
        <c:crosses val="autoZero"/>
        <c:auto val="1"/>
        <c:lblAlgn val="ctr"/>
        <c:lblOffset val="100"/>
        <c:noMultiLvlLbl val="0"/>
      </c:catAx>
      <c:valAx>
        <c:axId val="73461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0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0480"/>
        <c:axId val="734606560"/>
      </c:lineChart>
      <c:catAx>
        <c:axId val="73461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06560"/>
        <c:crosses val="autoZero"/>
        <c:auto val="1"/>
        <c:lblAlgn val="ctr"/>
        <c:lblOffset val="100"/>
        <c:noMultiLvlLbl val="0"/>
      </c:catAx>
      <c:valAx>
        <c:axId val="73460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5184"/>
        <c:axId val="734608912"/>
      </c:lineChart>
      <c:catAx>
        <c:axId val="73461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08912"/>
        <c:crosses val="autoZero"/>
        <c:auto val="1"/>
        <c:lblAlgn val="ctr"/>
        <c:lblOffset val="100"/>
        <c:noMultiLvlLbl val="0"/>
      </c:catAx>
      <c:valAx>
        <c:axId val="73460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0872"/>
        <c:axId val="734616360"/>
      </c:lineChart>
      <c:catAx>
        <c:axId val="73461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6360"/>
        <c:crosses val="autoZero"/>
        <c:auto val="1"/>
        <c:lblAlgn val="ctr"/>
        <c:lblOffset val="100"/>
        <c:noMultiLvlLbl val="0"/>
      </c:catAx>
      <c:valAx>
        <c:axId val="73461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0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611656"/>
        <c:axId val="734612048"/>
      </c:lineChart>
      <c:catAx>
        <c:axId val="73461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612048"/>
        <c:crosses val="autoZero"/>
        <c:auto val="1"/>
        <c:lblAlgn val="ctr"/>
        <c:lblOffset val="100"/>
        <c:noMultiLvlLbl val="0"/>
      </c:catAx>
      <c:valAx>
        <c:axId val="73461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61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05664"/>
        <c:axId val="754704880"/>
      </c:lineChart>
      <c:catAx>
        <c:axId val="75470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04880"/>
        <c:crosses val="autoZero"/>
        <c:auto val="1"/>
        <c:lblAlgn val="ctr"/>
        <c:lblOffset val="100"/>
        <c:noMultiLvlLbl val="0"/>
      </c:catAx>
      <c:valAx>
        <c:axId val="75470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0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5072"/>
        <c:axId val="754712720"/>
      </c:lineChart>
      <c:catAx>
        <c:axId val="75471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2720"/>
        <c:crosses val="autoZero"/>
        <c:auto val="1"/>
        <c:lblAlgn val="ctr"/>
        <c:lblOffset val="100"/>
        <c:noMultiLvlLbl val="0"/>
      </c:catAx>
      <c:valAx>
        <c:axId val="75471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4680"/>
        <c:axId val="754710760"/>
      </c:lineChart>
      <c:catAx>
        <c:axId val="75471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0760"/>
        <c:crosses val="autoZero"/>
        <c:auto val="1"/>
        <c:lblAlgn val="ctr"/>
        <c:lblOffset val="100"/>
        <c:noMultiLvlLbl val="0"/>
      </c:catAx>
      <c:valAx>
        <c:axId val="75471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06056"/>
        <c:axId val="754709976"/>
      </c:lineChart>
      <c:catAx>
        <c:axId val="75470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09976"/>
        <c:crosses val="autoZero"/>
        <c:auto val="1"/>
        <c:lblAlgn val="ctr"/>
        <c:lblOffset val="100"/>
        <c:noMultiLvlLbl val="0"/>
      </c:catAx>
      <c:valAx>
        <c:axId val="75470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0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06448"/>
        <c:axId val="754708408"/>
      </c:lineChart>
      <c:catAx>
        <c:axId val="75470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08408"/>
        <c:crosses val="autoZero"/>
        <c:auto val="1"/>
        <c:lblAlgn val="ctr"/>
        <c:lblOffset val="100"/>
        <c:noMultiLvlLbl val="0"/>
      </c:catAx>
      <c:valAx>
        <c:axId val="75470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0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1152"/>
        <c:axId val="754716248"/>
      </c:lineChart>
      <c:catAx>
        <c:axId val="75471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6248"/>
        <c:crosses val="autoZero"/>
        <c:auto val="1"/>
        <c:lblAlgn val="ctr"/>
        <c:lblOffset val="100"/>
        <c:noMultiLvlLbl val="0"/>
      </c:catAx>
      <c:valAx>
        <c:axId val="75471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1936"/>
        <c:axId val="754712328"/>
      </c:lineChart>
      <c:catAx>
        <c:axId val="75471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2328"/>
        <c:crosses val="autoZero"/>
        <c:auto val="1"/>
        <c:lblAlgn val="ctr"/>
        <c:lblOffset val="100"/>
        <c:noMultiLvlLbl val="0"/>
      </c:catAx>
      <c:valAx>
        <c:axId val="75471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08800"/>
        <c:axId val="754716640"/>
      </c:lineChart>
      <c:catAx>
        <c:axId val="75470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6640"/>
        <c:crosses val="autoZero"/>
        <c:auto val="1"/>
        <c:lblAlgn val="ctr"/>
        <c:lblOffset val="100"/>
        <c:noMultiLvlLbl val="0"/>
      </c:catAx>
      <c:valAx>
        <c:axId val="75471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0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06840"/>
        <c:axId val="754713112"/>
      </c:lineChart>
      <c:catAx>
        <c:axId val="75470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3112"/>
        <c:crosses val="autoZero"/>
        <c:auto val="1"/>
        <c:lblAlgn val="ctr"/>
        <c:lblOffset val="100"/>
        <c:noMultiLvlLbl val="0"/>
      </c:catAx>
      <c:valAx>
        <c:axId val="75471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0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07624"/>
        <c:axId val="754713896"/>
      </c:lineChart>
      <c:catAx>
        <c:axId val="75470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3896"/>
        <c:crosses val="autoZero"/>
        <c:auto val="1"/>
        <c:lblAlgn val="ctr"/>
        <c:lblOffset val="100"/>
        <c:noMultiLvlLbl val="0"/>
      </c:catAx>
      <c:valAx>
        <c:axId val="75471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0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04488"/>
        <c:axId val="754728792"/>
      </c:lineChart>
      <c:catAx>
        <c:axId val="75470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8792"/>
        <c:crosses val="autoZero"/>
        <c:auto val="1"/>
        <c:lblAlgn val="ctr"/>
        <c:lblOffset val="100"/>
        <c:noMultiLvlLbl val="0"/>
      </c:catAx>
      <c:valAx>
        <c:axId val="75472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0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1736"/>
        <c:axId val="754724088"/>
      </c:lineChart>
      <c:catAx>
        <c:axId val="75472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4088"/>
        <c:crosses val="autoZero"/>
        <c:auto val="1"/>
        <c:lblAlgn val="ctr"/>
        <c:lblOffset val="100"/>
        <c:noMultiLvlLbl val="0"/>
      </c:catAx>
      <c:valAx>
        <c:axId val="75472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0560"/>
        <c:axId val="754726440"/>
      </c:lineChart>
      <c:catAx>
        <c:axId val="75472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6440"/>
        <c:crosses val="autoZero"/>
        <c:auto val="1"/>
        <c:lblAlgn val="ctr"/>
        <c:lblOffset val="100"/>
        <c:noMultiLvlLbl val="0"/>
      </c:catAx>
      <c:valAx>
        <c:axId val="75472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9776"/>
        <c:axId val="754717424"/>
      </c:lineChart>
      <c:catAx>
        <c:axId val="75471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7424"/>
        <c:crosses val="autoZero"/>
        <c:auto val="1"/>
        <c:lblAlgn val="ctr"/>
        <c:lblOffset val="100"/>
        <c:noMultiLvlLbl val="0"/>
      </c:catAx>
      <c:valAx>
        <c:axId val="75471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4480"/>
        <c:axId val="754726832"/>
      </c:lineChart>
      <c:catAx>
        <c:axId val="75472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6832"/>
        <c:crosses val="autoZero"/>
        <c:auto val="1"/>
        <c:lblAlgn val="ctr"/>
        <c:lblOffset val="100"/>
        <c:noMultiLvlLbl val="0"/>
      </c:catAx>
      <c:valAx>
        <c:axId val="75472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7224"/>
        <c:axId val="754720168"/>
      </c:lineChart>
      <c:catAx>
        <c:axId val="75472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0168"/>
        <c:crosses val="autoZero"/>
        <c:auto val="1"/>
        <c:lblAlgn val="ctr"/>
        <c:lblOffset val="100"/>
        <c:noMultiLvlLbl val="0"/>
      </c:catAx>
      <c:valAx>
        <c:axId val="75472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2128"/>
        <c:axId val="754724872"/>
      </c:lineChart>
      <c:catAx>
        <c:axId val="75472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4872"/>
        <c:crosses val="autoZero"/>
        <c:auto val="1"/>
        <c:lblAlgn val="ctr"/>
        <c:lblOffset val="100"/>
        <c:noMultiLvlLbl val="0"/>
      </c:catAx>
      <c:valAx>
        <c:axId val="75472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0952"/>
        <c:axId val="754728400"/>
      </c:lineChart>
      <c:catAx>
        <c:axId val="75472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8400"/>
        <c:crosses val="autoZero"/>
        <c:auto val="1"/>
        <c:lblAlgn val="ctr"/>
        <c:lblOffset val="100"/>
        <c:noMultiLvlLbl val="0"/>
      </c:catAx>
      <c:valAx>
        <c:axId val="75472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7816"/>
        <c:axId val="754722520"/>
      </c:lineChart>
      <c:catAx>
        <c:axId val="75471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2520"/>
        <c:crosses val="autoZero"/>
        <c:auto val="1"/>
        <c:lblAlgn val="ctr"/>
        <c:lblOffset val="100"/>
        <c:noMultiLvlLbl val="0"/>
      </c:catAx>
      <c:valAx>
        <c:axId val="75472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8600"/>
        <c:axId val="754722912"/>
      </c:lineChart>
      <c:catAx>
        <c:axId val="75471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2912"/>
        <c:crosses val="autoZero"/>
        <c:auto val="1"/>
        <c:lblAlgn val="ctr"/>
        <c:lblOffset val="100"/>
        <c:noMultiLvlLbl val="0"/>
      </c:catAx>
      <c:valAx>
        <c:axId val="75472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8992"/>
        <c:axId val="754723304"/>
      </c:lineChart>
      <c:catAx>
        <c:axId val="75471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3304"/>
        <c:crosses val="autoZero"/>
        <c:auto val="1"/>
        <c:lblAlgn val="ctr"/>
        <c:lblOffset val="100"/>
        <c:noMultiLvlLbl val="0"/>
      </c:catAx>
      <c:valAx>
        <c:axId val="75472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9968"/>
        <c:axId val="754730360"/>
      </c:lineChart>
      <c:catAx>
        <c:axId val="75472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0360"/>
        <c:crosses val="autoZero"/>
        <c:auto val="1"/>
        <c:lblAlgn val="ctr"/>
        <c:lblOffset val="100"/>
        <c:noMultiLvlLbl val="0"/>
      </c:catAx>
      <c:valAx>
        <c:axId val="75473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1144"/>
        <c:axId val="754734280"/>
      </c:lineChart>
      <c:catAx>
        <c:axId val="75473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4280"/>
        <c:crosses val="autoZero"/>
        <c:auto val="1"/>
        <c:lblAlgn val="ctr"/>
        <c:lblOffset val="100"/>
        <c:noMultiLvlLbl val="0"/>
      </c:catAx>
      <c:valAx>
        <c:axId val="75473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6240"/>
        <c:axId val="754734672"/>
      </c:lineChart>
      <c:catAx>
        <c:axId val="75473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4672"/>
        <c:crosses val="autoZero"/>
        <c:auto val="1"/>
        <c:lblAlgn val="ctr"/>
        <c:lblOffset val="100"/>
        <c:noMultiLvlLbl val="0"/>
      </c:catAx>
      <c:valAx>
        <c:axId val="754734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3496"/>
        <c:axId val="754730752"/>
      </c:lineChart>
      <c:catAx>
        <c:axId val="75473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0752"/>
        <c:crosses val="autoZero"/>
        <c:auto val="1"/>
        <c:lblAlgn val="ctr"/>
        <c:lblOffset val="100"/>
        <c:noMultiLvlLbl val="0"/>
      </c:catAx>
      <c:valAx>
        <c:axId val="75473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ТП-3 2х2500кВА Марьина гора до ж/д №23 ВРУ2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0.39200000000000002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0.92685720000000005</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0.92685720000000005</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1.1.4.236</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КЛ-0,4кВ ТП-3 2х2500кВА Марьина гора до ж/д №23 ВРУ2</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1.1.4.236</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КЛ-0,4кВ ТП-3 2х2500кВА Марьина гора до ж/д №23 ВРУ2</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1.1.4.236</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КЛ-0,4кВ ТП-3 2х2500кВА Марьина гора до ж/д №23 ВРУ2</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ТП-3 2х2500кВА Марьина гора до ж/д №23 ВРУ2</v>
      </c>
      <c r="D25" s="258">
        <f>VLOOKUP($R$12,'[6]3.2 паспорт Техсостояние ЛЭП'!$A$21:$AD$670,7,FALSE)</f>
        <v>0</v>
      </c>
      <c r="E25" s="258" t="str">
        <f>VLOOKUP($R$12,'[6]3.2 паспорт Техсостояние ЛЭП'!$A$21:$AD$670,8,FALSE)</f>
        <v xml:space="preserve">  КЛ-0,4кВ ТП-3 2х2500кВА Марьина гора до ж/д №23 ВРУ2</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4х185</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0.39200000000000002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1.1.4.236</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КЛ-0,4кВ ТП-3 2х2500кВА Марьина гора до ж/д №23 ВРУ2</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0.39200000000000002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 2х2500кВА Марьина гора до ж/д №23 ВРУ2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0.92685720000000005</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1.1.4.236</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G_</v>
      </c>
      <c r="B15" s="409"/>
      <c r="C15" s="409"/>
      <c r="D15" s="409"/>
      <c r="E15" s="409"/>
      <c r="F15" s="409"/>
      <c r="G15" s="409"/>
      <c r="H15" s="409"/>
      <c r="I15" s="409"/>
      <c r="J15" s="409"/>
      <c r="K15" s="409"/>
      <c r="L15" s="418" t="str">
        <f>'1. паспорт местоположение'!C12</f>
        <v>1.1.4.236</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Строительство КЛ-0,4кВ ТП-3 2х2500кВА Марьина гора до ж/д №23 ВРУ2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772381.00000000012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11.134815888973714</v>
      </c>
      <c r="G31" s="417">
        <f>SUM(C93:Y93)</f>
        <v>11.134815888973714</v>
      </c>
      <c r="K31" s="240"/>
    </row>
    <row r="32" spans="1:25">
      <c r="A32" s="294" t="s">
        <v>344</v>
      </c>
      <c r="B32" s="229">
        <f>B28*0.417/100</f>
        <v>3220.8287700000005</v>
      </c>
      <c r="C32" s="296"/>
      <c r="D32" s="411" t="s">
        <v>346</v>
      </c>
      <c r="E32" s="411"/>
      <c r="F32" s="416">
        <f>IF(SUM(B94:Y94)=0,"не окупается",SUM(B94:Y94))</f>
        <v>22.28529225304213</v>
      </c>
      <c r="G32" s="417"/>
      <c r="K32" s="240"/>
    </row>
    <row r="33" spans="1:11">
      <c r="A33" s="297" t="s">
        <v>561</v>
      </c>
      <c r="B33" s="230">
        <v>4</v>
      </c>
      <c r="C33" s="296"/>
      <c r="D33" s="411" t="s">
        <v>562</v>
      </c>
      <c r="E33" s="411"/>
      <c r="F33" s="412">
        <f>Y91</f>
        <v>20549.653364823804</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289.642875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99637.149000000019</v>
      </c>
      <c r="D53" s="238">
        <f>C53*(1+D51)</f>
        <v>103821.90925800003</v>
      </c>
      <c r="E53" s="238">
        <f t="shared" ref="E53:Y53" si="1">D53*(1+E51)</f>
        <v>108182.42944683603</v>
      </c>
      <c r="F53" s="238">
        <f t="shared" si="1"/>
        <v>112726.09148360314</v>
      </c>
      <c r="G53" s="238">
        <f t="shared" si="1"/>
        <v>117460.58732591449</v>
      </c>
      <c r="H53" s="238">
        <f t="shared" si="1"/>
        <v>122393.93199360291</v>
      </c>
      <c r="I53" s="238">
        <f t="shared" si="1"/>
        <v>127534.47713733424</v>
      </c>
      <c r="J53" s="238">
        <f t="shared" si="1"/>
        <v>132890.92517710227</v>
      </c>
      <c r="K53" s="238">
        <f t="shared" si="1"/>
        <v>138472.34403454055</v>
      </c>
      <c r="L53" s="238">
        <f t="shared" si="1"/>
        <v>144288.18248399126</v>
      </c>
      <c r="M53" s="238">
        <f t="shared" si="1"/>
        <v>150348.2861483189</v>
      </c>
      <c r="N53" s="238">
        <f t="shared" si="1"/>
        <v>156662.91416654832</v>
      </c>
      <c r="O53" s="238">
        <f t="shared" si="1"/>
        <v>163242.75656154336</v>
      </c>
      <c r="P53" s="238">
        <f t="shared" si="1"/>
        <v>170098.95233712817</v>
      </c>
      <c r="Q53" s="238">
        <f t="shared" si="1"/>
        <v>177243.10833528757</v>
      </c>
      <c r="R53" s="238">
        <f t="shared" si="1"/>
        <v>184687.31888536966</v>
      </c>
      <c r="S53" s="238">
        <f t="shared" si="1"/>
        <v>192444.18627855519</v>
      </c>
      <c r="T53" s="238">
        <f t="shared" si="1"/>
        <v>200526.84210225451</v>
      </c>
      <c r="U53" s="238">
        <f t="shared" si="1"/>
        <v>208948.9694705492</v>
      </c>
      <c r="V53" s="238">
        <f t="shared" si="1"/>
        <v>217724.82618831226</v>
      </c>
      <c r="W53" s="238">
        <f t="shared" si="1"/>
        <v>226869.26888822138</v>
      </c>
      <c r="X53" s="238">
        <f t="shared" si="1"/>
        <v>236397.77818152669</v>
      </c>
      <c r="Y53" s="238">
        <f t="shared" si="1"/>
        <v>246326.48486515082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151121.42321475345</v>
      </c>
      <c r="C56" s="265">
        <f>B56+B57-B58</f>
        <v>119134.12372143684</v>
      </c>
      <c r="D56" s="265">
        <f>C56+C57-C58</f>
        <v>39887.076185398968</v>
      </c>
      <c r="E56" s="265">
        <f t="shared" ref="E56:U56" si="2">D56+D57-D58</f>
        <v>18318.469613076526</v>
      </c>
      <c r="F56" s="266">
        <f t="shared" si="2"/>
        <v>18318.469613076526</v>
      </c>
      <c r="G56" s="266">
        <f>F56+F57-F58</f>
        <v>17097.238305538092</v>
      </c>
      <c r="H56" s="266">
        <f t="shared" si="2"/>
        <v>15876.006997999657</v>
      </c>
      <c r="I56" s="266">
        <f t="shared" si="2"/>
        <v>14654.775690461222</v>
      </c>
      <c r="J56" s="266">
        <f t="shared" si="2"/>
        <v>13433.544382922786</v>
      </c>
      <c r="K56" s="266">
        <f t="shared" si="2"/>
        <v>12212.313075384351</v>
      </c>
      <c r="L56" s="266">
        <f t="shared" si="2"/>
        <v>10991.081767845915</v>
      </c>
      <c r="M56" s="266">
        <f t="shared" si="2"/>
        <v>9769.8504603074798</v>
      </c>
      <c r="N56" s="266">
        <f t="shared" si="2"/>
        <v>8548.6191527690444</v>
      </c>
      <c r="O56" s="266">
        <f t="shared" si="2"/>
        <v>7327.3878452306089</v>
      </c>
      <c r="P56" s="266">
        <f t="shared" si="2"/>
        <v>6106.1565376921735</v>
      </c>
      <c r="Q56" s="266">
        <f t="shared" si="2"/>
        <v>4884.9252301537381</v>
      </c>
      <c r="R56" s="312">
        <f t="shared" si="2"/>
        <v>3663.6939226153031</v>
      </c>
      <c r="S56" s="312">
        <f t="shared" si="2"/>
        <v>2442.4626150768681</v>
      </c>
      <c r="T56" s="312">
        <f t="shared" si="2"/>
        <v>1221.2313075384332</v>
      </c>
      <c r="U56" s="312">
        <f t="shared" si="2"/>
        <v>-1.8189894035458565E-12</v>
      </c>
      <c r="V56" s="312"/>
      <c r="W56" s="312"/>
      <c r="X56" s="312"/>
      <c r="Y56" s="312"/>
    </row>
    <row r="57" spans="1:25">
      <c r="A57" s="234" t="s">
        <v>328</v>
      </c>
      <c r="B57" s="265">
        <f>(B28/3211479047)*46654169.4851375</f>
        <v>11220.622508735301</v>
      </c>
      <c r="C57" s="265">
        <f>(B28/3211479047)*29512102.5172828</f>
        <v>7097.8471043412073</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43207.922002051913</v>
      </c>
      <c r="C58" s="265">
        <f>359013000*(B28/3211479047)</f>
        <v>86344.894640379091</v>
      </c>
      <c r="D58" s="265">
        <f>89680000*(B28/3211479047)</f>
        <v>21568.606572322442</v>
      </c>
      <c r="E58" s="265">
        <v>0</v>
      </c>
      <c r="F58" s="266">
        <f>$F$56/$B$43</f>
        <v>1221.231307538435</v>
      </c>
      <c r="G58" s="266">
        <f>$F$56/$B$43</f>
        <v>1221.231307538435</v>
      </c>
      <c r="H58" s="266">
        <f t="shared" ref="H58:P58" si="3">$F$56/$B$43</f>
        <v>1221.231307538435</v>
      </c>
      <c r="I58" s="266">
        <f t="shared" si="3"/>
        <v>1221.231307538435</v>
      </c>
      <c r="J58" s="266">
        <f t="shared" si="3"/>
        <v>1221.231307538435</v>
      </c>
      <c r="K58" s="266">
        <f t="shared" si="3"/>
        <v>1221.231307538435</v>
      </c>
      <c r="L58" s="266">
        <f t="shared" si="3"/>
        <v>1221.231307538435</v>
      </c>
      <c r="M58" s="266">
        <f t="shared" si="3"/>
        <v>1221.231307538435</v>
      </c>
      <c r="N58" s="266">
        <f t="shared" si="3"/>
        <v>1221.231307538435</v>
      </c>
      <c r="O58" s="266">
        <f t="shared" si="3"/>
        <v>1221.231307538435</v>
      </c>
      <c r="P58" s="266">
        <f t="shared" si="3"/>
        <v>1221.231307538435</v>
      </c>
      <c r="Q58" s="266">
        <f>$F$56/$B$43</f>
        <v>1221.231307538435</v>
      </c>
      <c r="R58" s="266">
        <f>$F$56/$B$43</f>
        <v>1221.231307538435</v>
      </c>
      <c r="S58" s="266">
        <f t="shared" ref="S58" si="4">$F$56/$B$43</f>
        <v>1221.231307538435</v>
      </c>
      <c r="T58" s="266">
        <f>$F$56/$B$43</f>
        <v>1221.231307538435</v>
      </c>
      <c r="U58" s="266">
        <f>$F$56/$B$43</f>
        <v>1221.231307538435</v>
      </c>
      <c r="V58" s="266"/>
      <c r="W58" s="266"/>
      <c r="X58" s="266"/>
      <c r="Y58" s="266"/>
    </row>
    <row r="59" spans="1:25" ht="16.5" thickBot="1">
      <c r="A59" s="236" t="s">
        <v>326</v>
      </c>
      <c r="B59" s="267">
        <f>AVERAGE(SUM(B56:B57),(SUM(B56:B57)-B58))*B45</f>
        <v>17592.260590307851</v>
      </c>
      <c r="C59" s="267">
        <f>AVERAGE(SUM(C56:C57),(SUM(C56:C57)-C58))*B45</f>
        <v>10382.440438198564</v>
      </c>
      <c r="D59" s="267">
        <f>AVERAGE(SUM(D56:D57),(SUM(D56:D57)-D58))*B45</f>
        <v>3637.8466124047181</v>
      </c>
      <c r="E59" s="267">
        <f>AVERAGE(SUM(E56:E57),(SUM(E56:E57)-E58))*B45</f>
        <v>2289.8087016345658</v>
      </c>
      <c r="F59" s="238">
        <f>AVERAGE(SUM(F56:F57),(SUM(F56:F57)-F58))*B45</f>
        <v>2213.4817449134134</v>
      </c>
      <c r="G59" s="238">
        <f>AVERAGE(SUM(G56:G57),(SUM(G56:G57)-G58))*B45</f>
        <v>2060.8278314711092</v>
      </c>
      <c r="H59" s="238">
        <f>AVERAGE(SUM(H56:H57),(SUM(H56:H57)-H58))*B45</f>
        <v>1908.173918028805</v>
      </c>
      <c r="I59" s="238">
        <f>AVERAGE(SUM(I56:I57),(SUM(I56:I57)-I58))*B45</f>
        <v>1755.5200045865004</v>
      </c>
      <c r="J59" s="238">
        <f>AVERAGE(SUM(J56:J57),(SUM(J56:J57)-J58))*B45</f>
        <v>1602.8660911441962</v>
      </c>
      <c r="K59" s="238">
        <f>AVERAGE(SUM(K56:K57),(SUM(K56:K57)-K58))*B45</f>
        <v>1450.2121777018915</v>
      </c>
      <c r="L59" s="238">
        <f>AVERAGE(SUM(L56:L57),(SUM(L56:L57)-L58))*B45</f>
        <v>1297.5582642595873</v>
      </c>
      <c r="M59" s="238">
        <f>AVERAGE(SUM(M56:M57),(SUM(M56:M57)-M58))*B45</f>
        <v>1144.9043508172826</v>
      </c>
      <c r="N59" s="238">
        <f>AVERAGE(SUM(N56:N57),(SUM(N56:N57)-N58))*B45</f>
        <v>992.25043737497833</v>
      </c>
      <c r="O59" s="238">
        <f>AVERAGE(SUM(O56:O57),(SUM(O56:O57)-O58))*B45</f>
        <v>839.5965239326739</v>
      </c>
      <c r="P59" s="238">
        <f>AVERAGE(SUM(P56:P57),(SUM(P56:P57)-P58))*B45</f>
        <v>686.94261049036947</v>
      </c>
      <c r="Q59" s="238">
        <f>AVERAGE(SUM(Q56:Q57),(SUM(Q56:Q57)-Q58))*B45</f>
        <v>534.28869704806505</v>
      </c>
      <c r="R59" s="314">
        <f>AVERAGE(SUM(R56:R57),(SUM(R56:R57)-R58))*B45</f>
        <v>381.63478360576073</v>
      </c>
      <c r="S59" s="314">
        <f>AVERAGE(SUM(S56:S57),(SUM(S56:S57)-S58))*B45</f>
        <v>228.98087016345633</v>
      </c>
      <c r="T59" s="314">
        <f>AVERAGE(SUM(T56:T57),(SUM(T56:T57)-T58))*B45</f>
        <v>76.326956721151959</v>
      </c>
      <c r="U59" s="314">
        <f>AVERAGE(SUM(U56:U57),(SUM(U56:U57)-U58))*B45</f>
        <v>-76.326956721152413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99637.149000000019</v>
      </c>
      <c r="D62" s="245">
        <f>D53*B31</f>
        <v>103821.90925800003</v>
      </c>
      <c r="E62" s="245">
        <f>E53*B31</f>
        <v>108182.42944683603</v>
      </c>
      <c r="F62" s="245">
        <f>F53*B31</f>
        <v>112726.09148360314</v>
      </c>
      <c r="G62" s="245">
        <f>G53*B31</f>
        <v>117460.58732591449</v>
      </c>
      <c r="H62" s="245">
        <f>H53*B31</f>
        <v>122393.93199360291</v>
      </c>
      <c r="I62" s="245">
        <f>I53*B31</f>
        <v>127534.47713733424</v>
      </c>
      <c r="J62" s="245">
        <f>J53*B31</f>
        <v>132890.92517710227</v>
      </c>
      <c r="K62" s="245">
        <f>K53*B31</f>
        <v>138472.34403454055</v>
      </c>
      <c r="L62" s="245">
        <f>L53*B31</f>
        <v>144288.18248399126</v>
      </c>
      <c r="M62" s="245">
        <f>M53*B31</f>
        <v>150348.2861483189</v>
      </c>
      <c r="N62" s="245">
        <f>N53*B31</f>
        <v>156662.91416654832</v>
      </c>
      <c r="O62" s="245">
        <f>O53*B31</f>
        <v>163242.75656154336</v>
      </c>
      <c r="P62" s="245">
        <f>P53*B31</f>
        <v>170098.95233712817</v>
      </c>
      <c r="Q62" s="245">
        <f>Q53*B31</f>
        <v>177243.10833528757</v>
      </c>
      <c r="R62" s="245">
        <f>R53*B31</f>
        <v>184687.31888536966</v>
      </c>
      <c r="S62" s="245">
        <f>S53*B31</f>
        <v>192444.18627855519</v>
      </c>
      <c r="T62" s="245">
        <f>T53*B31</f>
        <v>200526.84210225451</v>
      </c>
      <c r="U62" s="245">
        <f>U53*B31</f>
        <v>208948.9694705492</v>
      </c>
      <c r="V62" s="245">
        <f>V53*B31</f>
        <v>217724.82618831226</v>
      </c>
      <c r="W62" s="245">
        <f>W53*B31</f>
        <v>226869.26888822138</v>
      </c>
      <c r="X62" s="245">
        <f>X53*B31</f>
        <v>236397.77818152669</v>
      </c>
      <c r="Y62" s="245">
        <f>Y53*B31</f>
        <v>246326.48486515082</v>
      </c>
    </row>
    <row r="63" spans="1:25">
      <c r="A63" s="234" t="s">
        <v>324</v>
      </c>
      <c r="B63" s="241"/>
      <c r="C63" s="241">
        <f>SUM(C64:C69)</f>
        <v>-20568.493243784254</v>
      </c>
      <c r="D63" s="241">
        <f t="shared" ref="D63:Y63" si="5">SUM(D64:D69)</f>
        <v>-20486.137030937476</v>
      </c>
      <c r="E63" s="241">
        <f t="shared" si="5"/>
        <v>-20410.517286351132</v>
      </c>
      <c r="F63" s="241">
        <f t="shared" si="5"/>
        <v>-20341.916941692169</v>
      </c>
      <c r="G63" s="241">
        <f t="shared" si="5"/>
        <v>-20280.630811757524</v>
      </c>
      <c r="H63" s="241">
        <f t="shared" si="5"/>
        <v>-20226.966093565625</v>
      </c>
      <c r="I63" s="241">
        <f t="shared" si="5"/>
        <v>-20181.242886409669</v>
      </c>
      <c r="J63" s="241">
        <f t="shared" si="5"/>
        <v>-20143.794733753159</v>
      </c>
      <c r="K63" s="241">
        <f t="shared" si="5"/>
        <v>-20114.969187885079</v>
      </c>
      <c r="L63" s="241">
        <f t="shared" si="5"/>
        <v>-20095.128398290537</v>
      </c>
      <c r="M63" s="241">
        <f t="shared" si="5"/>
        <v>-20084.649724733026</v>
      </c>
      <c r="N63" s="241">
        <f t="shared" si="5"/>
        <v>-20083.926376086099</v>
      </c>
      <c r="O63" s="241">
        <f t="shared" si="5"/>
        <v>-20093.368075996001</v>
      </c>
      <c r="P63" s="241">
        <f t="shared" si="5"/>
        <v>-20113.401756502117</v>
      </c>
      <c r="Q63" s="241">
        <f t="shared" si="5"/>
        <v>-20144.472280789494</v>
      </c>
      <c r="R63" s="241">
        <f t="shared" si="5"/>
        <v>-20187.043196296938</v>
      </c>
      <c r="S63" s="241">
        <f t="shared" si="5"/>
        <v>-20241.597519455696</v>
      </c>
      <c r="T63" s="241">
        <f t="shared" si="5"/>
        <v>-20308.638553387122</v>
      </c>
      <c r="U63" s="241">
        <f t="shared" si="5"/>
        <v>-20388.690739943668</v>
      </c>
      <c r="V63" s="241">
        <f t="shared" si="5"/>
        <v>-20482.300547535589</v>
      </c>
      <c r="W63" s="241">
        <f t="shared" si="5"/>
        <v>-20590.037396246371</v>
      </c>
      <c r="X63" s="241">
        <f t="shared" si="5"/>
        <v>-20712.494621803002</v>
      </c>
      <c r="Y63" s="241">
        <f t="shared" si="5"/>
        <v>-20850.290480033014</v>
      </c>
    </row>
    <row r="64" spans="1:25">
      <c r="A64" s="243" t="s">
        <v>323</v>
      </c>
      <c r="B64" s="241"/>
      <c r="C64" s="241">
        <f>-IF(C50&lt;=B33,0,B32*(1+C52)*B31)</f>
        <v>-3503.7721357869609</v>
      </c>
      <c r="D64" s="241">
        <f>-IF(D50&lt;=B33,0,B32*(1+D52)*B31)</f>
        <v>-3650.9305654900136</v>
      </c>
      <c r="E64" s="241">
        <f>-IF(E50&lt;=B33,0,B32*(1+E52)*B31)</f>
        <v>-3804.2696492405939</v>
      </c>
      <c r="F64" s="241">
        <f>-IF(F50&lt;=B33,0,B32*(1+F52)*B31)</f>
        <v>-3964.0489745086988</v>
      </c>
      <c r="G64" s="241">
        <f>-IF(G50&lt;=B33,0,B32*(1+G52)*B31)</f>
        <v>-4130.5390314380638</v>
      </c>
      <c r="H64" s="241">
        <f>-IF(H50&lt;=B33,0,B32*(1+H52)*B31)</f>
        <v>-4304.0216707584632</v>
      </c>
      <c r="I64" s="241">
        <f>-IF(I50&lt;=B33,0,B32*(1+I52)*B31)</f>
        <v>-4484.7905809303184</v>
      </c>
      <c r="J64" s="241">
        <f>-IF(J50&lt;=B33,0,B32*(1+J52)*B31)</f>
        <v>-4673.1517853293926</v>
      </c>
      <c r="K64" s="241">
        <f>-IF(K50&lt;=B33,0,B32*(1+K52)*B31)</f>
        <v>-4869.4241603132277</v>
      </c>
      <c r="L64" s="241">
        <f>-IF(L50&lt;=B33,0,B32*(1+L52)*B31)</f>
        <v>-5073.9399750463836</v>
      </c>
      <c r="M64" s="241">
        <f>-IF(M50&lt;=B33,0,B32*(1+M52)*B31)</f>
        <v>-5287.0454539983321</v>
      </c>
      <c r="N64" s="241">
        <f>-IF(N50&lt;=B33,0,B32*(1+N52)*B31)</f>
        <v>-5509.1013630662619</v>
      </c>
      <c r="O64" s="241">
        <f>-IF(O50&lt;=B33,0,B32*(1+O52)*B31)</f>
        <v>-5740.4836203150453</v>
      </c>
      <c r="P64" s="241">
        <f>-IF(P50&lt;=B33,0,B32*(1+P52)*B31)</f>
        <v>-5981.5839323682776</v>
      </c>
      <c r="Q64" s="241">
        <f>-IF(Q50&lt;=B33,0,B32*(1+Q52)*B31)</f>
        <v>-6232.8104575277457</v>
      </c>
      <c r="R64" s="241">
        <f>-IF(R50&lt;=B33,0,B32*(1+R52)*B31)</f>
        <v>-6494.5884967439106</v>
      </c>
      <c r="S64" s="241">
        <f>-IF(S50&lt;=B33,0,B32*(1+S52)*B31)</f>
        <v>-6767.3612136071561</v>
      </c>
      <c r="T64" s="241">
        <f>-IF(T50&lt;=B33,0,B32*(1+T52)*B31)</f>
        <v>-7051.590384578657</v>
      </c>
      <c r="U64" s="241">
        <f>-IF(U50&lt;=B33,0,B32*(1+U52)*B31)</f>
        <v>-7347.7571807309614</v>
      </c>
      <c r="V64" s="241">
        <f>-IF(V50&lt;=B33,0,B32*(1+V52)*B31)</f>
        <v>-7656.3629823216615</v>
      </c>
      <c r="W64" s="241">
        <f>-IF(W50&lt;=B33,0,B32*(1+W52)*B31)</f>
        <v>-7977.9302275791715</v>
      </c>
      <c r="X64" s="241">
        <f>-IF(X50&lt;=B33,0,B32*(1+X52)*B31)</f>
        <v>-8313.0032971374985</v>
      </c>
      <c r="Y64" s="241">
        <f>-IF(Y50&lt;=B33,0,B32*(1+Y52)*B31)</f>
        <v>-8662.1494356172734</v>
      </c>
    </row>
    <row r="65" spans="1:25">
      <c r="A65" s="243" t="str">
        <f>A35</f>
        <v>Прочие расходы при эксплуатации объекта, руб. без НДС</v>
      </c>
      <c r="B65" s="241"/>
      <c r="C65" s="241">
        <f>-IF(C50&lt;=B36,0,B35*(1+C52)*B31)</f>
        <v>-315.08742228300002</v>
      </c>
      <c r="D65" s="241">
        <f>-IF(D50&lt;=B36,0,B35*(1+D52)*B31)</f>
        <v>-328.32109401888607</v>
      </c>
      <c r="E65" s="241">
        <f>-IF(E50&lt;=B36,0,B35*(1+E52)*B31)</f>
        <v>-342.11057996767926</v>
      </c>
      <c r="F65" s="241">
        <f>-IF(F50&lt;=B36,0,B35*(1+F52)*B31)</f>
        <v>-356.4792243263218</v>
      </c>
      <c r="G65" s="241">
        <f>-IF(G50&lt;=B36,0,B35*(1+G52)*B31)</f>
        <v>-371.45135174802732</v>
      </c>
      <c r="H65" s="241">
        <f>-IF(H50&lt;=B36,0,B35*(1+H52)*B31)</f>
        <v>-387.05230852144444</v>
      </c>
      <c r="I65" s="241">
        <f>-IF(I50&lt;=B36,0,B35*(1+I52)*B31)</f>
        <v>-403.30850547934511</v>
      </c>
      <c r="J65" s="241">
        <f>-IF(J50&lt;=B36,0,B35*(1+J52)*B31)</f>
        <v>-420.2474627094777</v>
      </c>
      <c r="K65" s="241">
        <f>-IF(K50&lt;=B36,0,B35*(1+K52)*B31)</f>
        <v>-437.89785614327576</v>
      </c>
      <c r="L65" s="241">
        <f>-IF(L50&lt;=B36,0,B35*(1+L52)*B31)</f>
        <v>-456.28956610129342</v>
      </c>
      <c r="M65" s="241">
        <f>-IF(M50&lt;=B36,0,B35*(1+M52)*B31)</f>
        <v>-475.45372787754775</v>
      </c>
      <c r="N65" s="241">
        <f>-IF(N50&lt;=B36,0,B35*(1+N52)*B31)</f>
        <v>-495.4227844484048</v>
      </c>
      <c r="O65" s="241">
        <f>-IF(O50&lt;=B36,0,B35*(1+O52)*B31)</f>
        <v>-516.23054139523776</v>
      </c>
      <c r="P65" s="241">
        <f>-IF(P50&lt;=B36,0,B35*(1+P52)*B31)</f>
        <v>-537.91222413383775</v>
      </c>
      <c r="Q65" s="241">
        <f>-IF(Q50&lt;=B36,0,B35*(1+Q52)*B31)</f>
        <v>-560.50453754745899</v>
      </c>
      <c r="R65" s="241">
        <f>-IF(R50&lt;=B36,0,B35*(1+R52)*B31)</f>
        <v>-584.04572812445235</v>
      </c>
      <c r="S65" s="241">
        <f>-IF(S50&lt;=B36,0,B35*(1+S52)*B31)</f>
        <v>-608.57564870567944</v>
      </c>
      <c r="T65" s="241">
        <f>-IF(T50&lt;=B36,0,B35*(1+T52)*B31)</f>
        <v>-634.135825951318</v>
      </c>
      <c r="U65" s="241">
        <f>-IF(U50&lt;=B36,0,B35*(1+U52)*B31)</f>
        <v>-660.76953064127338</v>
      </c>
      <c r="V65" s="241">
        <f>-IF(V50&lt;=B36,0,B35*(1+V52)*B31)</f>
        <v>-688.52185092820685</v>
      </c>
      <c r="W65" s="241">
        <f>-IF(W50&lt;=B36,0,B35*(1+W52)*B31)</f>
        <v>-717.43976866719163</v>
      </c>
      <c r="X65" s="241">
        <f>-IF(X50&lt;=B36,0,B35*(1+X52)*B31)</f>
        <v>-747.57223895121376</v>
      </c>
      <c r="Y65" s="241">
        <f>-IF(Y50&lt;=B36,0,B35*(1+Y52)*B31)</f>
        <v>-778.97027298716478</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-16749.633685714292</v>
      </c>
      <c r="D69" s="241">
        <f>-((B28+B29)*B31+(B28+B29)*B31+SUM(B71:D71))/2*2.2%</f>
        <v>-16506.885371428576</v>
      </c>
      <c r="E69" s="241">
        <f>-((B28+B29)*B31+(B28+B29)*B31+SUM(B71:E71))/2*2.2%</f>
        <v>-16264.137057142862</v>
      </c>
      <c r="F69" s="241">
        <f>-((B28+B29)*B31+(B28+B29)*B31+SUM(B71:F71))/2*2.2%</f>
        <v>-16021.388742857147</v>
      </c>
      <c r="G69" s="241">
        <f>-((B28+B29)*B31+(B28+B29)*B31+SUM(B71:G71))/2*2.2%</f>
        <v>-15778.640428571432</v>
      </c>
      <c r="H69" s="241">
        <f>-((B28+B29)*B31+(B28+B29)*B31+SUM(B71:H71))/2*2.2%</f>
        <v>-15535.892114285718</v>
      </c>
      <c r="I69" s="241">
        <f>-((B28+B29)*B31+(B28+B29)*B31+SUM(B71:I71))/2*2.2%</f>
        <v>-15293.143800000005</v>
      </c>
      <c r="J69" s="241">
        <f>-((B28+B29)*B31+(B28+B29)*B31+SUM(B71:J71))/2*2.2%</f>
        <v>-15050.395485714289</v>
      </c>
      <c r="K69" s="241">
        <f>-((B28+B29)*B31+(B28+B29)*B31+SUM(B71:K71))/2*2.2%</f>
        <v>-14807.647171428574</v>
      </c>
      <c r="L69" s="241">
        <f>-((B28+B29)*B31+(B28+B29)*B31+SUM(B71:L71))/2*2.2%</f>
        <v>-14564.898857142862</v>
      </c>
      <c r="M69" s="241">
        <f>-((B28+B29)*B31+(B28+B29)*B31+SUM(B71:M71))/2*2.2%</f>
        <v>-14322.150542857145</v>
      </c>
      <c r="N69" s="241">
        <f>-((B28+B29)*B31+(B28+B29)*B31+SUM(B71:N71))/2*2.2%</f>
        <v>-14079.402228571433</v>
      </c>
      <c r="O69" s="241">
        <f>-((B28+B29)*B31+(B28+B29)*B31+SUM(B71:O71))/2*2.2%</f>
        <v>-13836.653914285718</v>
      </c>
      <c r="P69" s="241">
        <f>-((B28+B29)*B31+(B28+B29)*B31+SUM(B71:P71))/2*2.2%</f>
        <v>-13593.905600000002</v>
      </c>
      <c r="Q69" s="241">
        <f>-((B28+B29)*B31+(B28+B29)*B31+SUM(B71:Q71))/2*2.2%</f>
        <v>-13351.157285714289</v>
      </c>
      <c r="R69" s="241">
        <f>-((B28+B29)*B31+(B28+B29)*B31+SUM(B71:R71))/2*2.2%</f>
        <v>-13108.408971428575</v>
      </c>
      <c r="S69" s="241">
        <f>-((B28+B29)*B31+(B28+B29)*B31+SUM(B71:S71))/2*2.2%</f>
        <v>-12865.66065714286</v>
      </c>
      <c r="T69" s="241">
        <f>-((B28+B29)*B31+(B28+B29)*B31+SUM(B71:T71))/2*2.2%</f>
        <v>-12622.912342857146</v>
      </c>
      <c r="U69" s="241">
        <f>-((B28+B29)*B31+(B28+B29)*B31+SUM(B71:U71))/2*2.2%</f>
        <v>-12380.164028571433</v>
      </c>
      <c r="V69" s="241">
        <f>-((B28+B29)*B31+(B28+B29)*B31+SUM(B71:V71))/2*2.2%</f>
        <v>-12137.415714285718</v>
      </c>
      <c r="W69" s="241">
        <f>-((B28+B29)*B31+(B28+B29)*B31+SUM(B71:W71))/2*2.2%</f>
        <v>-11894.667400000006</v>
      </c>
      <c r="X69" s="241">
        <f>-((B28+B29)*B31+(B28+B29)*B31+SUM(B71:X71))/2*2.2%</f>
        <v>-11651.919085714289</v>
      </c>
      <c r="Y69" s="241">
        <f>-((B28+B29)*B31+(B28+B29)*B31+SUM(B71:Y71))/2*2.2%</f>
        <v>-11409.170771428575</v>
      </c>
    </row>
    <row r="70" spans="1:25">
      <c r="A70" s="242" t="s">
        <v>568</v>
      </c>
      <c r="B70" s="245"/>
      <c r="C70" s="245">
        <f>C62+C63</f>
        <v>79068.655756215769</v>
      </c>
      <c r="D70" s="245">
        <f t="shared" ref="D70:Y70" si="6">D62+D63</f>
        <v>83335.772227062553</v>
      </c>
      <c r="E70" s="245">
        <f t="shared" si="6"/>
        <v>87771.912160484906</v>
      </c>
      <c r="F70" s="245">
        <f t="shared" si="6"/>
        <v>92384.174541910979</v>
      </c>
      <c r="G70" s="245">
        <f t="shared" si="6"/>
        <v>97179.956514156962</v>
      </c>
      <c r="H70" s="245">
        <f t="shared" si="6"/>
        <v>102166.96590003728</v>
      </c>
      <c r="I70" s="245">
        <f t="shared" si="6"/>
        <v>107353.23425092456</v>
      </c>
      <c r="J70" s="245">
        <f t="shared" si="6"/>
        <v>112747.1304433491</v>
      </c>
      <c r="K70" s="245">
        <f t="shared" si="6"/>
        <v>118357.37484665547</v>
      </c>
      <c r="L70" s="245">
        <f t="shared" si="6"/>
        <v>124193.05408570071</v>
      </c>
      <c r="M70" s="245">
        <f t="shared" si="6"/>
        <v>130263.63642358588</v>
      </c>
      <c r="N70" s="245">
        <f t="shared" si="6"/>
        <v>136578.98779046221</v>
      </c>
      <c r="O70" s="245">
        <f t="shared" si="6"/>
        <v>143149.38848554736</v>
      </c>
      <c r="P70" s="245">
        <f t="shared" si="6"/>
        <v>149985.55058062606</v>
      </c>
      <c r="Q70" s="245">
        <f t="shared" si="6"/>
        <v>157098.63605449809</v>
      </c>
      <c r="R70" s="245">
        <f t="shared" si="6"/>
        <v>164500.27568907273</v>
      </c>
      <c r="S70" s="245">
        <f t="shared" si="6"/>
        <v>172202.58875909948</v>
      </c>
      <c r="T70" s="245">
        <f t="shared" si="6"/>
        <v>180218.20354886737</v>
      </c>
      <c r="U70" s="245">
        <f t="shared" si="6"/>
        <v>188560.27873060553</v>
      </c>
      <c r="V70" s="245">
        <f t="shared" si="6"/>
        <v>197242.52564077667</v>
      </c>
      <c r="W70" s="245">
        <f t="shared" si="6"/>
        <v>206279.23149197502</v>
      </c>
      <c r="X70" s="245">
        <f t="shared" si="6"/>
        <v>215685.2835597237</v>
      </c>
      <c r="Y70" s="245">
        <f t="shared" si="6"/>
        <v>225476.19438511779</v>
      </c>
    </row>
    <row r="71" spans="1:25">
      <c r="A71" s="243" t="s">
        <v>317</v>
      </c>
      <c r="B71" s="241"/>
      <c r="C71" s="241">
        <f>IF(B28-ABS(SUM(B71:B71))&gt;0,-B28/B30,0)</f>
        <v>-22068.028571428575</v>
      </c>
      <c r="D71" s="241">
        <f>IF(B28-ABS(SUM(B71:C71))&gt;0,-B28/B30,0)</f>
        <v>-22068.028571428575</v>
      </c>
      <c r="E71" s="241">
        <f>IF(B28-ABS(SUM(B71:D71))&gt;0,-B28/B30,0)</f>
        <v>-22068.028571428575</v>
      </c>
      <c r="F71" s="241">
        <f>IF(B28-ABS(SUM(B71:E71))&gt;0,-B28/B30,0)</f>
        <v>-22068.028571428575</v>
      </c>
      <c r="G71" s="241">
        <f>IF(B28-ABS(SUM(B71:F71))&gt;0,-B28/B30,0)</f>
        <v>-22068.028571428575</v>
      </c>
      <c r="H71" s="241">
        <f>IF(B28-ABS(SUM(B71:G71))&gt;0,-B28/B30,0)</f>
        <v>-22068.028571428575</v>
      </c>
      <c r="I71" s="241">
        <f>IF(B28-ABS(SUM(B71:H71))&gt;0,-B28/B30,0)</f>
        <v>-22068.028571428575</v>
      </c>
      <c r="J71" s="241">
        <f>IF(B28-ABS(SUM(B71:I71))&gt;0,-B28/B30,0)</f>
        <v>-22068.028571428575</v>
      </c>
      <c r="K71" s="241">
        <f>IF(B28-ABS(SUM(B71:J71))&gt;0,-B28/B30,0)</f>
        <v>-22068.028571428575</v>
      </c>
      <c r="L71" s="241">
        <f>IF(B28-ABS(SUM(B71:K71))&gt;0,-B28/B30,0)</f>
        <v>-22068.028571428575</v>
      </c>
      <c r="M71" s="241">
        <f>IF(B28-ABS(SUM(B71:L71))&gt;0,-B28/B30,0)</f>
        <v>-22068.028571428575</v>
      </c>
      <c r="N71" s="241">
        <f>IF(B28-ABS(SUM(B71:M71))&gt;0,-B28/B30,0)</f>
        <v>-22068.028571428575</v>
      </c>
      <c r="O71" s="241">
        <f>IF(B28-ABS(SUM(B71:N71))&gt;0,-B28/B30,0)</f>
        <v>-22068.028571428575</v>
      </c>
      <c r="P71" s="241">
        <f>IF(B28-ABS(SUM(B71:O71))&gt;0,-B28/B30,0)</f>
        <v>-22068.028571428575</v>
      </c>
      <c r="Q71" s="241">
        <f>IF(B28-ABS(SUM(B71:P71))&gt;0,-B28/B30,0)</f>
        <v>-22068.028571428575</v>
      </c>
      <c r="R71" s="241">
        <f>IF(B28-ABS(SUM(B71:Q71))&gt;0,-B28/B30,0)</f>
        <v>-22068.028571428575</v>
      </c>
      <c r="S71" s="241">
        <f>IF(B28-ABS(SUM(B71:R71))&gt;0,-B28/B30,0)</f>
        <v>-22068.028571428575</v>
      </c>
      <c r="T71" s="241">
        <f>IF(B28-ABS(SUM(B71:S71))&gt;0,-B28/B30,0)</f>
        <v>-22068.028571428575</v>
      </c>
      <c r="U71" s="241">
        <f>IF(B28-ABS(SUM(B71:T71))&gt;0,-B28/B30,0)</f>
        <v>-22068.028571428575</v>
      </c>
      <c r="V71" s="241">
        <f>IF(B28-ABS(SUM(B71:U71))&gt;0,-B28/B30,0)</f>
        <v>-22068.028571428575</v>
      </c>
      <c r="W71" s="241">
        <f>IF(B28-ABS(SUM(B71:V71))&gt;0,-B28/B30,0)</f>
        <v>-22068.028571428575</v>
      </c>
      <c r="X71" s="241">
        <f>IF(B28-ABS(SUM(B71:W71))&gt;0,-B28/B30,0)</f>
        <v>-22068.028571428575</v>
      </c>
      <c r="Y71" s="241">
        <f>IF(B28-ABS(SUM(B71:X71))&gt;0,-B28/B30,0)</f>
        <v>-22068.028571428575</v>
      </c>
    </row>
    <row r="72" spans="1:25">
      <c r="A72" s="242" t="s">
        <v>569</v>
      </c>
      <c r="B72" s="245"/>
      <c r="C72" s="245">
        <f>C70+C71</f>
        <v>57000.627184787198</v>
      </c>
      <c r="D72" s="245">
        <f t="shared" ref="D72:Y72" si="7">D70+D71</f>
        <v>61267.743655633982</v>
      </c>
      <c r="E72" s="245">
        <f t="shared" si="7"/>
        <v>65703.883589056335</v>
      </c>
      <c r="F72" s="245">
        <f t="shared" si="7"/>
        <v>70316.145970482408</v>
      </c>
      <c r="G72" s="245">
        <f t="shared" si="7"/>
        <v>75111.927942728391</v>
      </c>
      <c r="H72" s="245">
        <f t="shared" si="7"/>
        <v>80098.937328608707</v>
      </c>
      <c r="I72" s="245">
        <f t="shared" si="7"/>
        <v>85285.205679495994</v>
      </c>
      <c r="J72" s="245">
        <f t="shared" si="7"/>
        <v>90679.101871920531</v>
      </c>
      <c r="K72" s="245">
        <f t="shared" si="7"/>
        <v>96289.346275226897</v>
      </c>
      <c r="L72" s="245">
        <f t="shared" si="7"/>
        <v>102125.02551427214</v>
      </c>
      <c r="M72" s="245">
        <f t="shared" si="7"/>
        <v>108195.60785215731</v>
      </c>
      <c r="N72" s="245">
        <f t="shared" si="7"/>
        <v>114510.95921903364</v>
      </c>
      <c r="O72" s="245">
        <f t="shared" si="7"/>
        <v>121081.35991411879</v>
      </c>
      <c r="P72" s="245">
        <f t="shared" si="7"/>
        <v>127917.52200919749</v>
      </c>
      <c r="Q72" s="245">
        <f t="shared" si="7"/>
        <v>135030.6074830695</v>
      </c>
      <c r="R72" s="245">
        <f t="shared" si="7"/>
        <v>142432.24711764415</v>
      </c>
      <c r="S72" s="245">
        <f t="shared" si="7"/>
        <v>150134.5601876709</v>
      </c>
      <c r="T72" s="245">
        <f t="shared" si="7"/>
        <v>158150.17497743879</v>
      </c>
      <c r="U72" s="245">
        <f t="shared" si="7"/>
        <v>166492.25015917694</v>
      </c>
      <c r="V72" s="245">
        <f t="shared" si="7"/>
        <v>175174.49706934809</v>
      </c>
      <c r="W72" s="245">
        <f t="shared" si="7"/>
        <v>184211.20292054644</v>
      </c>
      <c r="X72" s="245">
        <f t="shared" si="7"/>
        <v>193617.25498829511</v>
      </c>
      <c r="Y72" s="245">
        <f t="shared" si="7"/>
        <v>203408.16581368921</v>
      </c>
    </row>
    <row r="73" spans="1:25">
      <c r="A73" s="243" t="s">
        <v>316</v>
      </c>
      <c r="B73" s="241">
        <f>-B59</f>
        <v>-17592.260590307851</v>
      </c>
      <c r="C73" s="241">
        <f>-C59</f>
        <v>-10382.440438198564</v>
      </c>
      <c r="D73" s="241">
        <f t="shared" ref="D73:Y73" si="8">-D59</f>
        <v>-3637.8466124047181</v>
      </c>
      <c r="E73" s="241">
        <f t="shared" si="8"/>
        <v>-2289.8087016345658</v>
      </c>
      <c r="F73" s="241">
        <f t="shared" si="8"/>
        <v>-2213.4817449134134</v>
      </c>
      <c r="G73" s="241">
        <f t="shared" si="8"/>
        <v>-2060.8278314711092</v>
      </c>
      <c r="H73" s="241">
        <f t="shared" si="8"/>
        <v>-1908.173918028805</v>
      </c>
      <c r="I73" s="241">
        <f t="shared" si="8"/>
        <v>-1755.5200045865004</v>
      </c>
      <c r="J73" s="241">
        <f t="shared" si="8"/>
        <v>-1602.8660911441962</v>
      </c>
      <c r="K73" s="241">
        <f t="shared" si="8"/>
        <v>-1450.2121777018915</v>
      </c>
      <c r="L73" s="241">
        <f t="shared" si="8"/>
        <v>-1297.5582642595873</v>
      </c>
      <c r="M73" s="241">
        <f t="shared" si="8"/>
        <v>-1144.9043508172826</v>
      </c>
      <c r="N73" s="241">
        <f t="shared" si="8"/>
        <v>-992.25043737497833</v>
      </c>
      <c r="O73" s="241">
        <f t="shared" si="8"/>
        <v>-839.5965239326739</v>
      </c>
      <c r="P73" s="241">
        <f t="shared" si="8"/>
        <v>-686.94261049036947</v>
      </c>
      <c r="Q73" s="241">
        <f t="shared" si="8"/>
        <v>-534.28869704806505</v>
      </c>
      <c r="R73" s="241">
        <f t="shared" si="8"/>
        <v>-381.63478360576073</v>
      </c>
      <c r="S73" s="241">
        <f t="shared" si="8"/>
        <v>-228.98087016345633</v>
      </c>
      <c r="T73" s="241">
        <f t="shared" si="8"/>
        <v>-76.326956721151959</v>
      </c>
      <c r="U73" s="241">
        <f t="shared" si="8"/>
        <v>76.326956721152413</v>
      </c>
      <c r="V73" s="241">
        <f t="shared" si="8"/>
        <v>0</v>
      </c>
      <c r="W73" s="241">
        <f t="shared" si="8"/>
        <v>0</v>
      </c>
      <c r="X73" s="241">
        <f t="shared" si="8"/>
        <v>0</v>
      </c>
      <c r="Y73" s="241">
        <f t="shared" si="8"/>
        <v>0</v>
      </c>
    </row>
    <row r="74" spans="1:25">
      <c r="A74" s="242" t="s">
        <v>320</v>
      </c>
      <c r="B74" s="245"/>
      <c r="C74" s="245">
        <f>C72+C73</f>
        <v>46618.186746588632</v>
      </c>
      <c r="D74" s="245">
        <f t="shared" ref="D74:Y74" si="9">D72+D73</f>
        <v>57629.897043229263</v>
      </c>
      <c r="E74" s="245">
        <f t="shared" si="9"/>
        <v>63414.074887421768</v>
      </c>
      <c r="F74" s="245">
        <f t="shared" si="9"/>
        <v>68102.664225568995</v>
      </c>
      <c r="G74" s="245">
        <f t="shared" si="9"/>
        <v>73051.100111257285</v>
      </c>
      <c r="H74" s="245">
        <f t="shared" si="9"/>
        <v>78190.763410579908</v>
      </c>
      <c r="I74" s="245">
        <f t="shared" si="9"/>
        <v>83529.685674909488</v>
      </c>
      <c r="J74" s="245">
        <f t="shared" si="9"/>
        <v>89076.235780776333</v>
      </c>
      <c r="K74" s="245">
        <f t="shared" si="9"/>
        <v>94839.134097525006</v>
      </c>
      <c r="L74" s="245">
        <f t="shared" si="9"/>
        <v>100827.46725001256</v>
      </c>
      <c r="M74" s="245">
        <f t="shared" si="9"/>
        <v>107050.70350134003</v>
      </c>
      <c r="N74" s="245">
        <f t="shared" si="9"/>
        <v>113518.70878165866</v>
      </c>
      <c r="O74" s="245">
        <f t="shared" si="9"/>
        <v>120241.76339018611</v>
      </c>
      <c r="P74" s="245">
        <f t="shared" si="9"/>
        <v>127230.57939870712</v>
      </c>
      <c r="Q74" s="245">
        <f t="shared" si="9"/>
        <v>134496.31878602144</v>
      </c>
      <c r="R74" s="245">
        <f t="shared" si="9"/>
        <v>142050.61233403839</v>
      </c>
      <c r="S74" s="245">
        <f t="shared" si="9"/>
        <v>149905.57931750745</v>
      </c>
      <c r="T74" s="245">
        <f t="shared" si="9"/>
        <v>158073.84802071765</v>
      </c>
      <c r="U74" s="245">
        <f t="shared" si="9"/>
        <v>166568.57711589808</v>
      </c>
      <c r="V74" s="245">
        <f t="shared" si="9"/>
        <v>175174.49706934809</v>
      </c>
      <c r="W74" s="245">
        <f t="shared" si="9"/>
        <v>184211.20292054644</v>
      </c>
      <c r="X74" s="245">
        <f t="shared" si="9"/>
        <v>193617.25498829511</v>
      </c>
      <c r="Y74" s="245">
        <f t="shared" si="9"/>
        <v>203408.16581368921</v>
      </c>
    </row>
    <row r="75" spans="1:25">
      <c r="A75" s="243" t="s">
        <v>315</v>
      </c>
      <c r="B75" s="241"/>
      <c r="C75" s="241">
        <f>-C74*B39</f>
        <v>-9323.6373493177271</v>
      </c>
      <c r="D75" s="241">
        <f>-D74*B39</f>
        <v>-11525.979408645853</v>
      </c>
      <c r="E75" s="241">
        <f>-E74*B39</f>
        <v>-12682.814977484355</v>
      </c>
      <c r="F75" s="241">
        <f>-F74*B39</f>
        <v>-13620.532845113799</v>
      </c>
      <c r="G75" s="241">
        <f>-G74*B39</f>
        <v>-14610.220022251458</v>
      </c>
      <c r="H75" s="241">
        <f>-H74*B39</f>
        <v>-15638.152682115982</v>
      </c>
      <c r="I75" s="241">
        <f>-I74*B39</f>
        <v>-16705.937134981898</v>
      </c>
      <c r="J75" s="241">
        <f>-J74*B39</f>
        <v>-17815.247156155267</v>
      </c>
      <c r="K75" s="241">
        <f>-K74*B39</f>
        <v>-18967.826819505</v>
      </c>
      <c r="L75" s="241">
        <f>-L74*B39</f>
        <v>-20165.493450002512</v>
      </c>
      <c r="M75" s="241">
        <f>-M74*B39</f>
        <v>-21410.140700268006</v>
      </c>
      <c r="N75" s="241">
        <f>-N74*B39</f>
        <v>-22703.741756331732</v>
      </c>
      <c r="O75" s="241">
        <f>-O74*B39</f>
        <v>-24048.352678037223</v>
      </c>
      <c r="P75" s="241">
        <f>-P74*B39</f>
        <v>-25446.115879741425</v>
      </c>
      <c r="Q75" s="241">
        <f>-Q74*B39</f>
        <v>-26899.263757204288</v>
      </c>
      <c r="R75" s="241">
        <f>-R74*B39</f>
        <v>-28410.122466807679</v>
      </c>
      <c r="S75" s="241">
        <f>-S74*B39</f>
        <v>-29981.115863501491</v>
      </c>
      <c r="T75" s="241">
        <f>-T74*B39</f>
        <v>-31614.76960414353</v>
      </c>
      <c r="U75" s="241">
        <f>-U74*B39</f>
        <v>-33313.715423179616</v>
      </c>
      <c r="V75" s="241">
        <f>-V74*B39</f>
        <v>-35034.899413869622</v>
      </c>
      <c r="W75" s="241">
        <f>-W74*B39</f>
        <v>-36842.240584109291</v>
      </c>
      <c r="X75" s="241">
        <f>-X74*B39</f>
        <v>-38723.450997659027</v>
      </c>
      <c r="Y75" s="241">
        <f>-Y74*B39</f>
        <v>-40681.633162737846</v>
      </c>
    </row>
    <row r="76" spans="1:25" ht="16.5" thickBot="1">
      <c r="A76" s="316" t="s">
        <v>319</v>
      </c>
      <c r="B76" s="317"/>
      <c r="C76" s="317">
        <f>C74+C75</f>
        <v>37294.549397270908</v>
      </c>
      <c r="D76" s="317">
        <f t="shared" ref="D76:Y76" si="10">D74+D75</f>
        <v>46103.917634583413</v>
      </c>
      <c r="E76" s="317">
        <f t="shared" si="10"/>
        <v>50731.259909937413</v>
      </c>
      <c r="F76" s="317">
        <f t="shared" si="10"/>
        <v>54482.131380455197</v>
      </c>
      <c r="G76" s="317">
        <f t="shared" si="10"/>
        <v>58440.880089005826</v>
      </c>
      <c r="H76" s="317">
        <f t="shared" si="10"/>
        <v>62552.610728463929</v>
      </c>
      <c r="I76" s="317">
        <f t="shared" si="10"/>
        <v>66823.74853992759</v>
      </c>
      <c r="J76" s="317">
        <f t="shared" si="10"/>
        <v>71260.988624621066</v>
      </c>
      <c r="K76" s="317">
        <f t="shared" si="10"/>
        <v>75871.307278020002</v>
      </c>
      <c r="L76" s="317">
        <f t="shared" si="10"/>
        <v>80661.973800010048</v>
      </c>
      <c r="M76" s="317">
        <f t="shared" si="10"/>
        <v>85640.562801072025</v>
      </c>
      <c r="N76" s="317">
        <f t="shared" si="10"/>
        <v>90814.967025326929</v>
      </c>
      <c r="O76" s="317">
        <f t="shared" si="10"/>
        <v>96193.410712148892</v>
      </c>
      <c r="P76" s="317">
        <f t="shared" si="10"/>
        <v>101784.4635189657</v>
      </c>
      <c r="Q76" s="317">
        <f t="shared" si="10"/>
        <v>107597.05502881715</v>
      </c>
      <c r="R76" s="317">
        <f t="shared" si="10"/>
        <v>113640.48986723072</v>
      </c>
      <c r="S76" s="317">
        <f t="shared" si="10"/>
        <v>119924.46345400596</v>
      </c>
      <c r="T76" s="317">
        <f t="shared" si="10"/>
        <v>126459.07841657412</v>
      </c>
      <c r="U76" s="317">
        <f t="shared" si="10"/>
        <v>133254.86169271846</v>
      </c>
      <c r="V76" s="317">
        <f t="shared" si="10"/>
        <v>140139.59765547846</v>
      </c>
      <c r="W76" s="317">
        <f t="shared" si="10"/>
        <v>147368.96233643714</v>
      </c>
      <c r="X76" s="317">
        <f t="shared" si="10"/>
        <v>154893.80399063608</v>
      </c>
      <c r="Y76" s="317">
        <f t="shared" si="10"/>
        <v>162726.53265095135</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57000.627184787198</v>
      </c>
      <c r="D79" s="245">
        <f t="shared" si="12"/>
        <v>61267.743655633982</v>
      </c>
      <c r="E79" s="245">
        <f t="shared" si="12"/>
        <v>65703.883589056335</v>
      </c>
      <c r="F79" s="245">
        <f t="shared" si="12"/>
        <v>70316.145970482408</v>
      </c>
      <c r="G79" s="245">
        <f t="shared" si="12"/>
        <v>75111.927942728391</v>
      </c>
      <c r="H79" s="245">
        <f t="shared" si="12"/>
        <v>80098.937328608707</v>
      </c>
      <c r="I79" s="245">
        <f t="shared" si="12"/>
        <v>85285.205679495994</v>
      </c>
      <c r="J79" s="245">
        <f t="shared" si="12"/>
        <v>90679.101871920531</v>
      </c>
      <c r="K79" s="245">
        <f t="shared" si="12"/>
        <v>96289.346275226897</v>
      </c>
      <c r="L79" s="245">
        <f t="shared" si="12"/>
        <v>102125.02551427214</v>
      </c>
      <c r="M79" s="245">
        <f t="shared" si="12"/>
        <v>108195.60785215731</v>
      </c>
      <c r="N79" s="245">
        <f t="shared" si="12"/>
        <v>114510.95921903364</v>
      </c>
      <c r="O79" s="245">
        <f t="shared" si="12"/>
        <v>121081.35991411879</v>
      </c>
      <c r="P79" s="245">
        <f t="shared" si="12"/>
        <v>127917.52200919749</v>
      </c>
      <c r="Q79" s="245">
        <f t="shared" si="12"/>
        <v>135030.6074830695</v>
      </c>
      <c r="R79" s="245">
        <f t="shared" si="12"/>
        <v>142432.24711764415</v>
      </c>
      <c r="S79" s="245">
        <f t="shared" si="12"/>
        <v>150134.5601876709</v>
      </c>
      <c r="T79" s="245">
        <f t="shared" si="12"/>
        <v>158150.17497743879</v>
      </c>
      <c r="U79" s="245">
        <f t="shared" si="12"/>
        <v>166492.25015917694</v>
      </c>
      <c r="V79" s="245">
        <f t="shared" si="12"/>
        <v>175174.49706934809</v>
      </c>
      <c r="W79" s="245">
        <f t="shared" si="12"/>
        <v>184211.20292054644</v>
      </c>
      <c r="X79" s="245">
        <f t="shared" si="12"/>
        <v>193617.25498829511</v>
      </c>
      <c r="Y79" s="245">
        <f t="shared" si="12"/>
        <v>203408.16581368921</v>
      </c>
    </row>
    <row r="80" spans="1:25">
      <c r="A80" s="243" t="s">
        <v>317</v>
      </c>
      <c r="B80" s="241">
        <f t="shared" ref="B80:Y80" si="13">-B71</f>
        <v>0</v>
      </c>
      <c r="C80" s="241">
        <f>-C71</f>
        <v>22068.028571428575</v>
      </c>
      <c r="D80" s="241">
        <f>-D71</f>
        <v>22068.028571428575</v>
      </c>
      <c r="E80" s="241">
        <f t="shared" si="13"/>
        <v>22068.028571428575</v>
      </c>
      <c r="F80" s="241">
        <f t="shared" si="13"/>
        <v>22068.028571428575</v>
      </c>
      <c r="G80" s="241">
        <f t="shared" si="13"/>
        <v>22068.028571428575</v>
      </c>
      <c r="H80" s="241">
        <f t="shared" si="13"/>
        <v>22068.028571428575</v>
      </c>
      <c r="I80" s="241">
        <f t="shared" si="13"/>
        <v>22068.028571428575</v>
      </c>
      <c r="J80" s="241">
        <f t="shared" si="13"/>
        <v>22068.028571428575</v>
      </c>
      <c r="K80" s="241">
        <f t="shared" si="13"/>
        <v>22068.028571428575</v>
      </c>
      <c r="L80" s="241">
        <f t="shared" si="13"/>
        <v>22068.028571428575</v>
      </c>
      <c r="M80" s="241">
        <f t="shared" si="13"/>
        <v>22068.028571428575</v>
      </c>
      <c r="N80" s="241">
        <f t="shared" si="13"/>
        <v>22068.028571428575</v>
      </c>
      <c r="O80" s="241">
        <f t="shared" si="13"/>
        <v>22068.028571428575</v>
      </c>
      <c r="P80" s="241">
        <f t="shared" si="13"/>
        <v>22068.028571428575</v>
      </c>
      <c r="Q80" s="241">
        <f t="shared" si="13"/>
        <v>22068.028571428575</v>
      </c>
      <c r="R80" s="241">
        <f t="shared" si="13"/>
        <v>22068.028571428575</v>
      </c>
      <c r="S80" s="241">
        <f t="shared" si="13"/>
        <v>22068.028571428575</v>
      </c>
      <c r="T80" s="241">
        <f t="shared" si="13"/>
        <v>22068.028571428575</v>
      </c>
      <c r="U80" s="241">
        <f t="shared" si="13"/>
        <v>22068.028571428575</v>
      </c>
      <c r="V80" s="241">
        <f t="shared" si="13"/>
        <v>22068.028571428575</v>
      </c>
      <c r="W80" s="241">
        <f t="shared" si="13"/>
        <v>22068.028571428575</v>
      </c>
      <c r="X80" s="241">
        <f t="shared" si="13"/>
        <v>22068.028571428575</v>
      </c>
      <c r="Y80" s="241">
        <f t="shared" si="13"/>
        <v>22068.028571428575</v>
      </c>
    </row>
    <row r="81" spans="1:25">
      <c r="A81" s="243" t="s">
        <v>316</v>
      </c>
      <c r="B81" s="241">
        <f t="shared" ref="B81:Y81" si="14">B73</f>
        <v>-17592.260590307851</v>
      </c>
      <c r="C81" s="241">
        <f>C73</f>
        <v>-10382.440438198564</v>
      </c>
      <c r="D81" s="241">
        <f t="shared" si="14"/>
        <v>-3637.8466124047181</v>
      </c>
      <c r="E81" s="241">
        <f t="shared" si="14"/>
        <v>-2289.8087016345658</v>
      </c>
      <c r="F81" s="241">
        <f t="shared" si="14"/>
        <v>-2213.4817449134134</v>
      </c>
      <c r="G81" s="241">
        <f t="shared" si="14"/>
        <v>-2060.8278314711092</v>
      </c>
      <c r="H81" s="241">
        <f t="shared" si="14"/>
        <v>-1908.173918028805</v>
      </c>
      <c r="I81" s="241">
        <f t="shared" si="14"/>
        <v>-1755.5200045865004</v>
      </c>
      <c r="J81" s="241">
        <f t="shared" si="14"/>
        <v>-1602.8660911441962</v>
      </c>
      <c r="K81" s="241">
        <f t="shared" si="14"/>
        <v>-1450.2121777018915</v>
      </c>
      <c r="L81" s="241">
        <f t="shared" si="14"/>
        <v>-1297.5582642595873</v>
      </c>
      <c r="M81" s="241">
        <f t="shared" si="14"/>
        <v>-1144.9043508172826</v>
      </c>
      <c r="N81" s="241">
        <f t="shared" si="14"/>
        <v>-992.25043737497833</v>
      </c>
      <c r="O81" s="241">
        <f t="shared" si="14"/>
        <v>-839.5965239326739</v>
      </c>
      <c r="P81" s="241">
        <f t="shared" si="14"/>
        <v>-686.94261049036947</v>
      </c>
      <c r="Q81" s="241">
        <f t="shared" si="14"/>
        <v>-534.28869704806505</v>
      </c>
      <c r="R81" s="241">
        <f t="shared" si="14"/>
        <v>-381.63478360576073</v>
      </c>
      <c r="S81" s="241">
        <f t="shared" si="14"/>
        <v>-228.98087016345633</v>
      </c>
      <c r="T81" s="241">
        <f t="shared" si="14"/>
        <v>-76.326956721151959</v>
      </c>
      <c r="U81" s="241">
        <f t="shared" si="14"/>
        <v>76.326956721152413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-9323.6373493177271</v>
      </c>
      <c r="D82" s="241">
        <f>IF(SUM(B75:D75)+SUM(A82:C82)&gt;0,0,SUM(B75:D75)-SUM(A82:C82))</f>
        <v>-11525.979408645853</v>
      </c>
      <c r="E82" s="241">
        <f>IF(SUM(B75:E75)+SUM(A82:D82)&gt;0,0,SUM(B75:E75)-SUM(A82:D82))</f>
        <v>-12682.814977484355</v>
      </c>
      <c r="F82" s="241">
        <f>IF(SUM(B75:F75)+SUM(A82:E82)&gt;0,0,SUM(B75:F75)-SUM(A82:E82))</f>
        <v>-13620.532845113798</v>
      </c>
      <c r="G82" s="241">
        <f>IF(SUM(B75:G75)+SUM(A82:F82)&gt;0,0,SUM(B75:G75)-SUM(A82:F82))</f>
        <v>-14610.220022251458</v>
      </c>
      <c r="H82" s="241">
        <f>IF(SUM(B75:H75)+SUM(A82:G82)&gt;0,0,SUM(B75:H75)-SUM(A82:G82))</f>
        <v>-15638.152682115986</v>
      </c>
      <c r="I82" s="241">
        <f>IF(SUM(B75:I75)+SUM(A82:H82)&gt;0,0,SUM(B75:I75)-SUM(A82:H82))</f>
        <v>-16705.937134981898</v>
      </c>
      <c r="J82" s="241">
        <f>IF(SUM(B75:J75)+SUM(A82:I82)&gt;0,0,SUM(B75:J75)-SUM(A82:I82))</f>
        <v>-17815.247156155267</v>
      </c>
      <c r="K82" s="241">
        <f>IF(SUM(B75:K75)+SUM(A82:J82)&gt;0,0,SUM(B75:K75)-SUM(A82:J82))</f>
        <v>-18967.826819505004</v>
      </c>
      <c r="L82" s="241">
        <f>IF(SUM(B75:L75)+SUM(A82:K82)&gt;0,0,SUM(B75:L75)-SUM(A82:K82))</f>
        <v>-20165.493450002512</v>
      </c>
      <c r="M82" s="241">
        <f>IF(SUM(B75:M75)+SUM(A82:L82)&gt;0,0,SUM(B75:M75)-SUM(A82:L82))</f>
        <v>-21410.140700268006</v>
      </c>
      <c r="N82" s="241">
        <f>IF(SUM(B75:N75)+SUM(A82:M82)&gt;0,0,SUM(B75:N75)-SUM(A82:M82))</f>
        <v>-22703.741756331729</v>
      </c>
      <c r="O82" s="241">
        <f>IF(SUM(B75:O75)+SUM(A82:N82)&gt;0,0,SUM(B75:O75)-SUM(A82:N82))</f>
        <v>-24048.352678037219</v>
      </c>
      <c r="P82" s="241">
        <f>IF(SUM(B75:P75)+SUM(A82:O82)&gt;0,0,SUM(B75:P75)-SUM(A82:O82))</f>
        <v>-25446.11587974141</v>
      </c>
      <c r="Q82" s="241">
        <f>IF(SUM(B75:Q75)+SUM(A82:P82)&gt;0,0,SUM(B75:Q75)-SUM(A82:P82))</f>
        <v>-26899.263757204288</v>
      </c>
      <c r="R82" s="241">
        <f>IF(SUM(B75:R75)+SUM(A82:Q82)&gt;0,0,SUM(B75:R75)-SUM(A82:Q82))</f>
        <v>-28410.122466807661</v>
      </c>
      <c r="S82" s="241">
        <f>IF(SUM(B75:S75)+SUM(A82:R82)&gt;0,0,SUM(B75:S75)-SUM(A82:R82))</f>
        <v>-29981.115863501502</v>
      </c>
      <c r="T82" s="241">
        <f>IF(SUM(B75:T75)+SUM(A82:S82)&gt;0,0,SUM(B75:T75)-SUM(A82:S82))</f>
        <v>-31614.769604143512</v>
      </c>
      <c r="U82" s="241">
        <f>IF(SUM(B75:U75)+SUM(A82:T82)&gt;0,0,SUM(B75:U75)-SUM(A82:T82))</f>
        <v>-33313.715423179616</v>
      </c>
      <c r="V82" s="241">
        <f>IF(SUM(B75:V75)+SUM(A82:U82)&gt;0,0,SUM(B75:V75)-SUM(A82:U82))</f>
        <v>-35034.8994138696</v>
      </c>
      <c r="W82" s="241">
        <f>IF(SUM(B75:W75)+SUM(A82:V82)&gt;0,0,SUM(B75:W75)-SUM(A82:V82))</f>
        <v>-36842.24058410927</v>
      </c>
      <c r="X82" s="241">
        <f>IF(SUM(B75:X75)+SUM(A82:W82)&gt;0,0,SUM(B75:X75)-SUM(A82:W82))</f>
        <v>-38723.450997659005</v>
      </c>
      <c r="Y82" s="241">
        <f>IF(SUM(B75:Y75)+SUM(A82:X82)&gt;0,0,SUM(B75:Y75)-SUM(A82:X82))</f>
        <v>-40681.633162737882</v>
      </c>
    </row>
    <row r="83" spans="1:25">
      <c r="A83" s="243" t="s">
        <v>314</v>
      </c>
      <c r="B83" s="241">
        <f>IF(((SUM(B62:B62)+SUM(B64:B68))+SUM(B85:B85))&lt;0,((SUM(B62:B62)+SUM(B64:B68))+SUM(B85:B85))*0.18-SUM(A83:A83),IF(SUM(A83:B83)&lt;0,0-SUM(A83:B83),0))</f>
        <v>-139028.58000000002</v>
      </c>
      <c r="C83" s="241">
        <f>IF(((SUM(B62:C62)+SUM(B64:C68))+SUM(B85:C85))&lt;0,((SUM(B62:C62)+SUM(B64:C68))+SUM(B85:C85))*0.18-SUM(A83:B83),IF(SUM(B83:B83)&lt;0,0-SUM(B83:B83),0))</f>
        <v>17247.292099547398</v>
      </c>
      <c r="D83" s="241">
        <f>IF(((SUM(B62:D62)+SUM(B64:D68))+SUM(B85:D85))&lt;0,((SUM(B62:D62)+SUM(B64:D68))+SUM(B85:D85))*0.18-SUM(A83:C83),IF(SUM(B83:C83)&lt;0,0-SUM(B83:C83),0))</f>
        <v>17971.678367728411</v>
      </c>
      <c r="E83" s="241">
        <f>IF(((SUM(B62:E62)+SUM(B64:E68))+SUM(B85:E85))&lt;0,((SUM(B62:E62)+SUM(B64:E68))+SUM(B85:E85))*0.18-SUM(A83:D83),IF(SUM(B83:D83)&lt;0,0-SUM(B83:D83),0))</f>
        <v>18726.488859172998</v>
      </c>
      <c r="F83" s="241">
        <f>IF(((SUM(B62:F62)+SUM(B64:F68))+SUM(B85:F85))&lt;0,((SUM(B62:F62)+SUM(B64:F68))+SUM(B85:F85))*0.18-SUM(A83:E83),IF(SUM(B83:E83)&lt;0,0-SUM(B83:E83),0))</f>
        <v>19513.001391258251</v>
      </c>
      <c r="G83" s="241">
        <f>IF(((SUM(B62:G62)+SUM(B64:G68))+SUM(B85:G85))&lt;0,((SUM(B62:G62)+SUM(B64:G68))+SUM(B85:G85))*0.18-SUM(A83:F83),IF(SUM(B83:F83)&lt;0,0-SUM(B83:F83),0))</f>
        <v>20332.547449691119</v>
      </c>
      <c r="H83" s="241">
        <f>IF(((SUM(B62:H62)+SUM(B64:H68))+SUM(B85:H85))&lt;0,((SUM(B62:H62)+SUM(B64:H68))+SUM(B85:H85))*0.18-SUM(A83:G83),IF(SUM(B83:G83)&lt;0,0-SUM(B83:G83),0))</f>
        <v>21186.514442578151</v>
      </c>
      <c r="I83" s="241">
        <f>IF(((SUM(B62:I62)+SUM(B64:I68))+SUM(B85:I85))&lt;0,((SUM(B62:I62)+SUM(B64:I68))+SUM(B85:I85))*0.18-SUM(A83:H83),IF(SUM(B83:H83)&lt;0,0-SUM(B83:H83),0))</f>
        <v>22076.348049166409</v>
      </c>
      <c r="J83" s="241">
        <f>IF(((SUM(B62:J62)+SUM(B64:J68))+SUM(B85:J85))&lt;0,((SUM(B62:J62)+SUM(B64:J68))+SUM(B85:J85))*0.18-SUM(A83:I83),IF(SUM(B83:I83)&lt;0,0-SUM(B83:I83),0))</f>
        <v>1974.70934085728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-9963.7149000000027</v>
      </c>
      <c r="D84" s="241">
        <f>-(D62-C62)*B42</f>
        <v>-418.47602580000097</v>
      </c>
      <c r="E84" s="241">
        <f>-(E62-D62)*B42</f>
        <v>-436.05201888360028</v>
      </c>
      <c r="F84" s="241">
        <f>-(F62-E62)*B42</f>
        <v>-454.36620367671134</v>
      </c>
      <c r="G84" s="241">
        <f>-(G62-F62)*B42</f>
        <v>-473.44958423113422</v>
      </c>
      <c r="H84" s="241">
        <f>-(H62-G62)*B42</f>
        <v>-493.33446676884199</v>
      </c>
      <c r="I84" s="241">
        <f>-(I62-H62)*B42</f>
        <v>-514.0545143731332</v>
      </c>
      <c r="J84" s="241">
        <f>-(J62-I62)*B42</f>
        <v>-535.64480397680313</v>
      </c>
      <c r="K84" s="241">
        <f>-(K62-J62)*B42</f>
        <v>-558.14188574382865</v>
      </c>
      <c r="L84" s="241">
        <f>-(L62-K62)*B42</f>
        <v>-581.5838449450705</v>
      </c>
      <c r="M84" s="241">
        <f>-(M62-L62)*B42</f>
        <v>-606.01036643276461</v>
      </c>
      <c r="N84" s="241">
        <f>-(N62-M62)*B42</f>
        <v>-631.4628018229414</v>
      </c>
      <c r="O84" s="241">
        <f>-(O62-N62)*B42</f>
        <v>-657.98423949950381</v>
      </c>
      <c r="P84" s="241">
        <f>-(P62-O62)*B42</f>
        <v>-685.6195775584813</v>
      </c>
      <c r="Q84" s="241">
        <f>-(Q62-P62)*B42</f>
        <v>-714.41559981594037</v>
      </c>
      <c r="R84" s="241">
        <f>-(R62-Q62)*B42</f>
        <v>-744.42105500820912</v>
      </c>
      <c r="S84" s="241">
        <f>-(S62-R62)*B42</f>
        <v>-775.68673931855301</v>
      </c>
      <c r="T84" s="241">
        <f>-(T62-S62)*B42</f>
        <v>-808.26558236993151</v>
      </c>
      <c r="U84" s="241">
        <f>-(U62-T62)*B42</f>
        <v>-842.21273682946924</v>
      </c>
      <c r="V84" s="241">
        <f>-(V62-U62)*B42</f>
        <v>-877.58567177630619</v>
      </c>
      <c r="W84" s="241">
        <f>-(W62-V62)*B42</f>
        <v>-914.44426999091229</v>
      </c>
      <c r="X84" s="241">
        <f>-(X62-W62)*B42</f>
        <v>-952.85092933053102</v>
      </c>
      <c r="Y84" s="241">
        <f>-(Y62-X62)*B42</f>
        <v>-992.87066836241286</v>
      </c>
    </row>
    <row r="85" spans="1:25">
      <c r="A85" s="243" t="s">
        <v>312</v>
      </c>
      <c r="B85" s="241">
        <f>-(B28+B29)*B31</f>
        <v>-772381.00000000012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-31987.299493316612</v>
      </c>
      <c r="C86" s="241">
        <f>C57-C58</f>
        <v>-79247.047536037877</v>
      </c>
      <c r="D86" s="241">
        <f t="shared" ref="D86:Y86" si="15">D57-D58</f>
        <v>-21568.606572322442</v>
      </c>
      <c r="E86" s="241">
        <f t="shared" si="15"/>
        <v>0</v>
      </c>
      <c r="F86" s="241">
        <f t="shared" si="15"/>
        <v>-1221.231307538435</v>
      </c>
      <c r="G86" s="241">
        <f t="shared" si="15"/>
        <v>-1221.231307538435</v>
      </c>
      <c r="H86" s="241">
        <f t="shared" si="15"/>
        <v>-1221.231307538435</v>
      </c>
      <c r="I86" s="241">
        <f t="shared" si="15"/>
        <v>-1221.231307538435</v>
      </c>
      <c r="J86" s="241">
        <f t="shared" si="15"/>
        <v>-1221.231307538435</v>
      </c>
      <c r="K86" s="241">
        <f t="shared" si="15"/>
        <v>-1221.231307538435</v>
      </c>
      <c r="L86" s="241">
        <f t="shared" si="15"/>
        <v>-1221.231307538435</v>
      </c>
      <c r="M86" s="241">
        <f t="shared" si="15"/>
        <v>-1221.231307538435</v>
      </c>
      <c r="N86" s="241">
        <f t="shared" si="15"/>
        <v>-1221.231307538435</v>
      </c>
      <c r="O86" s="241">
        <f t="shared" si="15"/>
        <v>-1221.231307538435</v>
      </c>
      <c r="P86" s="241">
        <f t="shared" si="15"/>
        <v>-1221.231307538435</v>
      </c>
      <c r="Q86" s="241">
        <f t="shared" si="15"/>
        <v>-1221.231307538435</v>
      </c>
      <c r="R86" s="241">
        <f t="shared" si="15"/>
        <v>-1221.231307538435</v>
      </c>
      <c r="S86" s="241">
        <f t="shared" si="15"/>
        <v>-1221.231307538435</v>
      </c>
      <c r="T86" s="241">
        <f t="shared" si="15"/>
        <v>-1221.231307538435</v>
      </c>
      <c r="U86" s="241">
        <f t="shared" si="15"/>
        <v>-1221.231307538435</v>
      </c>
      <c r="V86" s="241">
        <f t="shared" si="15"/>
        <v>0</v>
      </c>
      <c r="W86" s="241">
        <f t="shared" si="15"/>
        <v>0</v>
      </c>
      <c r="X86" s="241">
        <f t="shared" si="15"/>
        <v>0</v>
      </c>
      <c r="Y86" s="241">
        <f t="shared" si="15"/>
        <v>0</v>
      </c>
    </row>
    <row r="87" spans="1:25">
      <c r="A87" s="242" t="s">
        <v>310</v>
      </c>
      <c r="B87" s="245">
        <f t="shared" ref="B87:Y87" si="16">SUM(B79:B86)</f>
        <v>-960989.14008362452</v>
      </c>
      <c r="C87" s="245">
        <f>SUM(C79:C86)</f>
        <v>-12600.892367791006</v>
      </c>
      <c r="D87" s="245">
        <f t="shared" si="16"/>
        <v>64156.541975617947</v>
      </c>
      <c r="E87" s="245">
        <f t="shared" si="16"/>
        <v>91089.72532165538</v>
      </c>
      <c r="F87" s="245">
        <f t="shared" si="16"/>
        <v>94387.563831926891</v>
      </c>
      <c r="G87" s="245">
        <f t="shared" si="16"/>
        <v>99146.77521835595</v>
      </c>
      <c r="H87" s="245">
        <f t="shared" si="16"/>
        <v>104092.58796816338</v>
      </c>
      <c r="I87" s="245">
        <f t="shared" si="16"/>
        <v>109232.83933861101</v>
      </c>
      <c r="J87" s="245">
        <f t="shared" si="16"/>
        <v>93546.850425391691</v>
      </c>
      <c r="K87" s="245">
        <f t="shared" si="16"/>
        <v>96159.962656166317</v>
      </c>
      <c r="L87" s="245">
        <f t="shared" si="16"/>
        <v>100927.18721895512</v>
      </c>
      <c r="M87" s="245">
        <f t="shared" si="16"/>
        <v>105881.3496985294</v>
      </c>
      <c r="N87" s="245">
        <f t="shared" si="16"/>
        <v>111030.30148739413</v>
      </c>
      <c r="O87" s="245">
        <f t="shared" si="16"/>
        <v>116382.22373653953</v>
      </c>
      <c r="P87" s="245">
        <f t="shared" si="16"/>
        <v>121945.64120529738</v>
      </c>
      <c r="Q87" s="245">
        <f t="shared" si="16"/>
        <v>127729.43669289137</v>
      </c>
      <c r="R87" s="245">
        <f t="shared" si="16"/>
        <v>133742.86607611267</v>
      </c>
      <c r="S87" s="245">
        <f t="shared" si="16"/>
        <v>139995.57397857754</v>
      </c>
      <c r="T87" s="245">
        <f t="shared" si="16"/>
        <v>146497.61009809436</v>
      </c>
      <c r="U87" s="245">
        <f t="shared" si="16"/>
        <v>153259.44621977914</v>
      </c>
      <c r="V87" s="245">
        <f t="shared" si="16"/>
        <v>161330.04055513078</v>
      </c>
      <c r="W87" s="245">
        <f t="shared" si="16"/>
        <v>168522.54663787485</v>
      </c>
      <c r="X87" s="245">
        <f t="shared" si="16"/>
        <v>176008.98163273415</v>
      </c>
      <c r="Y87" s="245">
        <f t="shared" si="16"/>
        <v>183801.69055401749</v>
      </c>
    </row>
    <row r="88" spans="1:25">
      <c r="A88" s="242" t="s">
        <v>570</v>
      </c>
      <c r="B88" s="245">
        <f>SUM(B87:B87)</f>
        <v>-960989.14008362452</v>
      </c>
      <c r="C88" s="245">
        <f>SUM(B87:C87)</f>
        <v>-973590.03245141555</v>
      </c>
      <c r="D88" s="245">
        <f>SUM(B87:D87)</f>
        <v>-909433.49047579756</v>
      </c>
      <c r="E88" s="245">
        <f>SUM(B87:E87)</f>
        <v>-818343.76515414217</v>
      </c>
      <c r="F88" s="245">
        <f>SUM(B87:F87)</f>
        <v>-723956.20132221526</v>
      </c>
      <c r="G88" s="245">
        <f>SUM(B87:G87)</f>
        <v>-624809.42610385932</v>
      </c>
      <c r="H88" s="245">
        <f>SUM(B87:H87)</f>
        <v>-520716.83813569596</v>
      </c>
      <c r="I88" s="245">
        <f>SUM(B87:I87)</f>
        <v>-411483.99879708496</v>
      </c>
      <c r="J88" s="245">
        <f>SUM(B87:J87)</f>
        <v>-317937.14837169327</v>
      </c>
      <c r="K88" s="245">
        <f>SUM(B87:K87)</f>
        <v>-221777.18571552695</v>
      </c>
      <c r="L88" s="245">
        <f>SUM(B87:L87)</f>
        <v>-120849.99849657183</v>
      </c>
      <c r="M88" s="245">
        <f>SUM(B87:M87)</f>
        <v>-14968.648798042428</v>
      </c>
      <c r="N88" s="245">
        <f>SUM(B87:N87)</f>
        <v>96061.6526893517</v>
      </c>
      <c r="O88" s="245">
        <f>SUM(B87:O87)</f>
        <v>212443.87642589124</v>
      </c>
      <c r="P88" s="245">
        <f>SUM(B87:P87)</f>
        <v>334389.51763118862</v>
      </c>
      <c r="Q88" s="245">
        <f>SUM(B87:Q87)</f>
        <v>462118.95432407997</v>
      </c>
      <c r="R88" s="245">
        <f>SUM(B87:R87)</f>
        <v>595861.82040019264</v>
      </c>
      <c r="S88" s="245">
        <f>SUM(B87:S87)</f>
        <v>735857.39437877014</v>
      </c>
      <c r="T88" s="245">
        <f>SUM(B87:T87)</f>
        <v>882355.00447686447</v>
      </c>
      <c r="U88" s="245">
        <f>SUM(B87:U87)</f>
        <v>1035614.4506966437</v>
      </c>
      <c r="V88" s="245">
        <f>SUM(B87:V87)</f>
        <v>1196944.4912517744</v>
      </c>
      <c r="W88" s="245">
        <f>SUM(B87:W87)</f>
        <v>1365467.0378896492</v>
      </c>
      <c r="X88" s="245">
        <f>SUM(B87:X87)</f>
        <v>1541476.0195223833</v>
      </c>
      <c r="Y88" s="245">
        <f>SUM(B87:Y87)</f>
        <v>1725277.7100764008</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-960989.14008362452</v>
      </c>
      <c r="C90" s="245">
        <f t="shared" si="17"/>
        <v>-11624.43945368174</v>
      </c>
      <c r="D90" s="245">
        <f t="shared" si="17"/>
        <v>54598.710168381716</v>
      </c>
      <c r="E90" s="245">
        <f t="shared" si="17"/>
        <v>71512.431680146547</v>
      </c>
      <c r="F90" s="245">
        <f t="shared" si="17"/>
        <v>68359.306497287136</v>
      </c>
      <c r="G90" s="245">
        <f t="shared" si="17"/>
        <v>66241.808707882927</v>
      </c>
      <c r="H90" s="245">
        <f t="shared" si="17"/>
        <v>64157.009594464093</v>
      </c>
      <c r="I90" s="245">
        <f t="shared" si="17"/>
        <v>62108.100515953796</v>
      </c>
      <c r="J90" s="245">
        <f t="shared" si="17"/>
        <v>49067.610870574172</v>
      </c>
      <c r="K90" s="245">
        <f t="shared" si="17"/>
        <v>46529.752899469167</v>
      </c>
      <c r="L90" s="245">
        <f t="shared" si="17"/>
        <v>45052.131996708587</v>
      </c>
      <c r="M90" s="245">
        <f t="shared" si="17"/>
        <v>43601.091808538949</v>
      </c>
      <c r="N90" s="245">
        <f t="shared" si="17"/>
        <v>42178.403060470941</v>
      </c>
      <c r="O90" s="245">
        <f t="shared" si="17"/>
        <v>40785.517997889037</v>
      </c>
      <c r="P90" s="245">
        <f t="shared" si="17"/>
        <v>39423.604634209616</v>
      </c>
      <c r="Q90" s="245">
        <f t="shared" si="17"/>
        <v>38093.577777104641</v>
      </c>
      <c r="R90" s="245">
        <f t="shared" si="17"/>
        <v>36796.127119755773</v>
      </c>
      <c r="S90" s="245">
        <f t="shared" si="17"/>
        <v>35531.742659236712</v>
      </c>
      <c r="T90" s="245">
        <f t="shared" si="17"/>
        <v>34300.737681376202</v>
      </c>
      <c r="U90" s="245">
        <f t="shared" si="17"/>
        <v>33103.26953064862</v>
      </c>
      <c r="V90" s="245">
        <f t="shared" si="17"/>
        <v>32146.196784332864</v>
      </c>
      <c r="W90" s="245">
        <f t="shared" si="17"/>
        <v>30977.266148816718</v>
      </c>
      <c r="X90" s="245">
        <f t="shared" si="17"/>
        <v>29846.308365897348</v>
      </c>
      <c r="Y90" s="245">
        <f t="shared" si="17"/>
        <v>28752.526402984535</v>
      </c>
    </row>
    <row r="91" spans="1:25">
      <c r="A91" s="244" t="s">
        <v>572</v>
      </c>
      <c r="B91" s="245">
        <f>SUM(B90:B90)</f>
        <v>-960989.14008362452</v>
      </c>
      <c r="C91" s="245">
        <f>SUM(B90:C90)</f>
        <v>-972613.57953730621</v>
      </c>
      <c r="D91" s="245">
        <f>SUM(B90:D90)</f>
        <v>-918014.86936892453</v>
      </c>
      <c r="E91" s="245">
        <f>SUM(B90:E90)</f>
        <v>-846502.43768877792</v>
      </c>
      <c r="F91" s="245">
        <f>SUM(B90:F90)</f>
        <v>-778143.1311914908</v>
      </c>
      <c r="G91" s="245">
        <f>SUM(B90:G90)</f>
        <v>-711901.32248360792</v>
      </c>
      <c r="H91" s="245">
        <f>SUM(B90:H90)</f>
        <v>-647744.31288914382</v>
      </c>
      <c r="I91" s="245">
        <f>SUM(B90:I90)</f>
        <v>-585636.21237318998</v>
      </c>
      <c r="J91" s="245">
        <f>SUM(B90:J90)</f>
        <v>-536568.60150261584</v>
      </c>
      <c r="K91" s="245">
        <f>SUM(B90:K90)</f>
        <v>-490038.84860314667</v>
      </c>
      <c r="L91" s="245">
        <f>SUM(B90:L90)</f>
        <v>-444986.7166064381</v>
      </c>
      <c r="M91" s="245">
        <f>SUM(B90:M90)</f>
        <v>-401385.62479789916</v>
      </c>
      <c r="N91" s="245">
        <f>SUM(B90:N90)</f>
        <v>-359207.22173742822</v>
      </c>
      <c r="O91" s="245">
        <f>SUM(B90:O90)</f>
        <v>-318421.7037395392</v>
      </c>
      <c r="P91" s="245">
        <f>SUM(B90:P90)</f>
        <v>-278998.0991053296</v>
      </c>
      <c r="Q91" s="245">
        <f>SUM(B90:Q90)</f>
        <v>-240904.52132822498</v>
      </c>
      <c r="R91" s="245">
        <f>SUM(B90:R90)</f>
        <v>-204108.3942084692</v>
      </c>
      <c r="S91" s="245">
        <f>SUM(B90:S90)</f>
        <v>-168576.65154923248</v>
      </c>
      <c r="T91" s="245">
        <f>SUM(B90:T90)</f>
        <v>-134275.91386785629</v>
      </c>
      <c r="U91" s="245">
        <f>SUM(B90:U90)</f>
        <v>-101172.64433720766</v>
      </c>
      <c r="V91" s="245">
        <f>SUM(B90:V90)</f>
        <v>-69026.447552874801</v>
      </c>
      <c r="W91" s="245">
        <f>SUM(B90:W90)</f>
        <v>-38049.181404058079</v>
      </c>
      <c r="X91" s="245">
        <f>SUM(B90:X90)</f>
        <v>-8202.8730381607311</v>
      </c>
      <c r="Y91" s="245">
        <f>SUM(B90:Y90)</f>
        <v>20549.653364823804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8.3118524687635365E-2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1.1.4.236</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КЛ-0,4кВ ТП-3 2х2500кВА Марьина гора до ж/д №23 ВРУ2</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1.1.4.236</v>
      </c>
      <c r="C11" s="6"/>
      <c r="D11" s="6"/>
      <c r="E11" s="6"/>
      <c r="F11" s="6"/>
      <c r="G11" s="6"/>
      <c r="H11" s="207" t="str">
        <f>'1. паспорт местоположение'!C12</f>
        <v>1.1.4.236</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КЛ-0,4кВ ТП-3 2х2500кВА Марьина гора до ж/д №23 ВРУ2</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0.92685720000000005</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0.92685720000000005</v>
      </c>
      <c r="X27" s="209"/>
      <c r="Y27" s="209">
        <f>VLOOKUP($H$11,'[6]2'!$A$15:$CR$670,79,FALSE)</f>
        <v>0</v>
      </c>
      <c r="Z27" s="209"/>
      <c r="AA27" s="209">
        <f>VLOOKUP($H$11,'[6]2'!$A$15:$CR$670,84,FALSE)</f>
        <v>0</v>
      </c>
      <c r="AB27" s="209"/>
      <c r="AC27" s="208">
        <f t="shared" si="2"/>
        <v>0</v>
      </c>
      <c r="AD27" s="208">
        <f t="shared" si="3"/>
        <v>0.92685720000000005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0.7723810000000001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0.7723810000000001</v>
      </c>
      <c r="X30" s="209"/>
      <c r="Y30" s="209">
        <f>Y27/1.2</f>
        <v>0</v>
      </c>
      <c r="Z30" s="209"/>
      <c r="AA30" s="209">
        <f>AA27/1.2</f>
        <v>0</v>
      </c>
      <c r="AB30" s="208"/>
      <c r="AC30" s="208">
        <f t="shared" si="2"/>
        <v>0</v>
      </c>
      <c r="AD30" s="208">
        <f t="shared" si="3"/>
        <v>0.7723810000000001</v>
      </c>
    </row>
    <row r="31" spans="1:33">
      <c r="A31" s="70" t="s">
        <v>176</v>
      </c>
      <c r="B31" s="41" t="s">
        <v>175</v>
      </c>
      <c r="C31" s="208">
        <f t="shared" si="0"/>
        <v>0</v>
      </c>
      <c r="D31" s="208">
        <f t="shared" si="1"/>
        <v>3.8619050000000009E-2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3.8619050000000009E-2</v>
      </c>
      <c r="X31" s="208"/>
      <c r="Y31" s="209">
        <f>Y30*0.05</f>
        <v>0</v>
      </c>
      <c r="Z31" s="208"/>
      <c r="AA31" s="209">
        <f>AA30*0.05</f>
        <v>0</v>
      </c>
      <c r="AB31" s="208"/>
      <c r="AC31" s="208">
        <f t="shared" si="2"/>
        <v>0</v>
      </c>
      <c r="AD31" s="208">
        <f t="shared" si="3"/>
        <v>3.8619050000000009E-2</v>
      </c>
    </row>
    <row r="32" spans="1:33" ht="31.5">
      <c r="A32" s="70" t="s">
        <v>174</v>
      </c>
      <c r="B32" s="41" t="s">
        <v>173</v>
      </c>
      <c r="C32" s="208">
        <f t="shared" si="0"/>
        <v>0</v>
      </c>
      <c r="D32" s="208">
        <f t="shared" si="1"/>
        <v>0.30895240000000007</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0.30895240000000007</v>
      </c>
      <c r="X32" s="208"/>
      <c r="Y32" s="209">
        <f>Y30*0.4</f>
        <v>0</v>
      </c>
      <c r="Z32" s="208"/>
      <c r="AA32" s="209">
        <f>AA30*0.4</f>
        <v>0</v>
      </c>
      <c r="AB32" s="208"/>
      <c r="AC32" s="208">
        <f t="shared" si="2"/>
        <v>0</v>
      </c>
      <c r="AD32" s="208">
        <f t="shared" si="3"/>
        <v>0.30895240000000007</v>
      </c>
    </row>
    <row r="33" spans="1:30">
      <c r="A33" s="70" t="s">
        <v>172</v>
      </c>
      <c r="B33" s="41" t="s">
        <v>171</v>
      </c>
      <c r="C33" s="208">
        <f t="shared" si="0"/>
        <v>0</v>
      </c>
      <c r="D33" s="208">
        <f t="shared" si="1"/>
        <v>0.38619050000000005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0.38619050000000005</v>
      </c>
      <c r="X33" s="208"/>
      <c r="Y33" s="209">
        <f>Y30*0.5</f>
        <v>0</v>
      </c>
      <c r="Z33" s="208"/>
      <c r="AA33" s="209">
        <f>AA30*0.5</f>
        <v>0</v>
      </c>
      <c r="AB33" s="208"/>
      <c r="AC33" s="208">
        <f t="shared" si="2"/>
        <v>0</v>
      </c>
      <c r="AD33" s="208">
        <f t="shared" si="3"/>
        <v>0.38619050000000005</v>
      </c>
    </row>
    <row r="34" spans="1:30">
      <c r="A34" s="70" t="s">
        <v>170</v>
      </c>
      <c r="B34" s="41" t="s">
        <v>169</v>
      </c>
      <c r="C34" s="208">
        <f t="shared" si="0"/>
        <v>0</v>
      </c>
      <c r="D34" s="208">
        <f t="shared" si="1"/>
        <v>3.8619049999999988E-2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3.8619049999999988E-2</v>
      </c>
      <c r="X34" s="208"/>
      <c r="Y34" s="209">
        <f>Y30-Y31-Y32-Y33</f>
        <v>0</v>
      </c>
      <c r="Z34" s="208"/>
      <c r="AA34" s="209">
        <f>AA30-AA31-AA32-AA33</f>
        <v>0</v>
      </c>
      <c r="AB34" s="208"/>
      <c r="AC34" s="208">
        <f t="shared" si="2"/>
        <v>0</v>
      </c>
      <c r="AD34" s="208">
        <f t="shared" si="3"/>
        <v>3.8619049999999988E-2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0.39200000000000002</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0.39200000000000002</v>
      </c>
      <c r="X49" s="209"/>
      <c r="Y49" s="209">
        <f>VLOOKUP($H$11,'[6]1_2018'!$C$16:$BK$785,18,FALSE)</f>
        <v>0</v>
      </c>
      <c r="Z49" s="209"/>
      <c r="AA49" s="209">
        <f>VLOOKUP(H11,'[6]1_2018'!$C$15:$BK$730,19,FALSE)</f>
        <v>0</v>
      </c>
      <c r="AB49" s="209"/>
      <c r="AC49" s="208">
        <f t="shared" si="2"/>
        <v>0</v>
      </c>
      <c r="AD49" s="208">
        <f t="shared" si="3"/>
        <v>0.39200000000000002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0.7723810000000001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0.7723810000000001</v>
      </c>
      <c r="X52" s="209"/>
      <c r="Y52" s="209">
        <f>Y30</f>
        <v>0</v>
      </c>
      <c r="Z52" s="209"/>
      <c r="AA52" s="209">
        <f>AA30</f>
        <v>0</v>
      </c>
      <c r="AB52" s="209"/>
      <c r="AC52" s="208">
        <f t="shared" si="2"/>
        <v>0</v>
      </c>
      <c r="AD52" s="208">
        <f t="shared" si="3"/>
        <v>0.7723810000000001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0.39200000000000002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0.39200000000000002</v>
      </c>
      <c r="X56" s="209"/>
      <c r="Y56" s="209">
        <f t="shared" si="5"/>
        <v>0</v>
      </c>
      <c r="Z56" s="209"/>
      <c r="AA56" s="209">
        <f t="shared" si="5"/>
        <v>0</v>
      </c>
      <c r="AB56" s="209"/>
      <c r="AC56" s="208">
        <f t="shared" si="2"/>
        <v>0</v>
      </c>
      <c r="AD56" s="208">
        <f t="shared" si="3"/>
        <v>0.39200000000000002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1.1.4.236</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КЛ-0,4кВ ТП-3 2х2500кВА Марьина гора до ж/д №23 ВРУ2</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0.39200000000000002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1.1.4.236</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КЛ-0,4кВ ТП-3 2х2500кВА Марьина гора до ж/д №23 ВРУ2</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0.92685720000000005</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2021-04-05T05:19:30Z</dcterms:modified>
</cp:coreProperties>
</file>